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metadata" ContentType="application/binary"/>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State (SPIU + SMAC) (2)" sheetId="1" r:id="rId1"/>
    <sheet name="ITIs" sheetId="2" r:id="rId2"/>
    <sheet name="Notes" sheetId="3" state="hidden" r:id="rId3"/>
  </sheets>
  <calcPr calcId="124519"/>
  <extLst>
    <ext uri="GoogleSheetsCustomDataVersion1">
      <go:sheetsCustomData xmlns:go="http://customooxmlschemas.google.com/" r:id="rId7" roundtripDataSignature="AMtx7mjTx6SY/SVgOquctZahmMk2jA3zSA=="/>
    </ext>
  </extLst>
</workbook>
</file>

<file path=xl/calcChain.xml><?xml version="1.0" encoding="utf-8"?>
<calcChain xmlns="http://schemas.openxmlformats.org/spreadsheetml/2006/main">
  <c r="A30" i="3"/>
  <c r="A26"/>
  <c r="A20"/>
  <c r="A21" s="1"/>
  <c r="A22" s="1"/>
  <c r="A9"/>
  <c r="A10" s="1"/>
  <c r="A11" s="1"/>
  <c r="A12" s="1"/>
  <c r="A13" s="1"/>
  <c r="A14" s="1"/>
  <c r="A15" s="1"/>
  <c r="A16" s="1"/>
  <c r="A8"/>
  <c r="A7"/>
  <c r="A3"/>
  <c r="Z33" i="2"/>
  <c r="Z32"/>
  <c r="Z31"/>
  <c r="Z30"/>
  <c r="Z29"/>
  <c r="Z28"/>
  <c r="Z27"/>
  <c r="Z26"/>
  <c r="Z17"/>
  <c r="Z16"/>
  <c r="Z15"/>
  <c r="Z14"/>
  <c r="Z13"/>
  <c r="Z12"/>
  <c r="Z11"/>
  <c r="Z10"/>
  <c r="Z9"/>
  <c r="Z8"/>
  <c r="Z7"/>
  <c r="A7"/>
  <c r="A8" s="1"/>
  <c r="A9" s="1"/>
  <c r="A10" s="1"/>
  <c r="A11" s="1"/>
  <c r="A12" s="1"/>
  <c r="A13" s="1"/>
  <c r="A14" s="1"/>
  <c r="A15" s="1"/>
  <c r="A16" s="1"/>
  <c r="A17" s="1"/>
  <c r="Z6"/>
  <c r="A6"/>
  <c r="Z5"/>
  <c r="Z35" i="1"/>
  <c r="A27"/>
  <c r="A28" s="1"/>
  <c r="A29" s="1"/>
  <c r="A30" s="1"/>
  <c r="A31" s="1"/>
  <c r="A32" s="1"/>
  <c r="A33" s="1"/>
  <c r="A34" s="1"/>
  <c r="A35" s="1"/>
  <c r="Z26"/>
  <c r="Z17"/>
  <c r="Z16"/>
  <c r="Z15"/>
  <c r="Z14"/>
  <c r="Z13"/>
  <c r="Z12"/>
  <c r="Z11"/>
  <c r="Z10"/>
  <c r="Z9"/>
  <c r="Z8"/>
  <c r="Z7"/>
  <c r="Z6"/>
  <c r="A6"/>
  <c r="A7" s="1"/>
  <c r="A8" s="1"/>
  <c r="A9" s="1"/>
  <c r="A10" s="1"/>
  <c r="A11" s="1"/>
  <c r="A12" s="1"/>
  <c r="A13" s="1"/>
  <c r="A14" s="1"/>
  <c r="A15" s="1"/>
  <c r="A16" s="1"/>
  <c r="A17" s="1"/>
  <c r="Z5"/>
</calcChain>
</file>

<file path=xl/sharedStrings.xml><?xml version="1.0" encoding="utf-8"?>
<sst xmlns="http://schemas.openxmlformats.org/spreadsheetml/2006/main" count="292" uniqueCount="90">
  <si>
    <t>FORMAT FOR SUBMISSION OF PROCUREMENT DETAILS [STRIVE]</t>
  </si>
  <si>
    <t>State: Uttarakhand</t>
  </si>
  <si>
    <t>Sl. No.</t>
  </si>
  <si>
    <t>Full Name of Procuring Entity (SPIU/ ITI/ SMAC/ IC)</t>
  </si>
  <si>
    <t>Prourement Training  Received Before Initiating Procurement [Yes/No]</t>
  </si>
  <si>
    <t>If Column C is Yes, kindly provide the below details</t>
  </si>
  <si>
    <t>Procurement Complaint Protocol Available in Public Domain [Yes/No]</t>
  </si>
  <si>
    <t>If Yes, Kindly Provide details/URL, etc.</t>
  </si>
  <si>
    <t>Prepared Procurement Plan [Yes/No]</t>
  </si>
  <si>
    <t>Applicable Procurement Rules</t>
  </si>
  <si>
    <t>Disclosed Procurement Plan in Public Domain [Yes/No]</t>
  </si>
  <si>
    <t>If Yes, Kindly Povide Details of Publication of Procurement Plan, including URL</t>
  </si>
  <si>
    <t>Procurement Package Number</t>
  </si>
  <si>
    <t>Procurement Category  
[Goods/Work/Consultancy/Non-Consulting Services]</t>
  </si>
  <si>
    <t>Estimated Cost [INR]</t>
  </si>
  <si>
    <t>Eprocurement [EPROC] or Manual Procurement [MPROC]</t>
  </si>
  <si>
    <t>If EPROC, Kindly provide URL</t>
  </si>
  <si>
    <t>Market Approach
[National/International]</t>
  </si>
  <si>
    <t>Open Tender/Quotations/GEM/Direct Contract</t>
  </si>
  <si>
    <t>Tender Floating Date/Invitation sent</t>
  </si>
  <si>
    <t>Justification for Direct Selection, if done</t>
  </si>
  <si>
    <t>Supplier/ Contractor Name with City</t>
  </si>
  <si>
    <t>*Eligible as per STRIVE Program</t>
  </si>
  <si>
    <t>LOA/ Contract Date</t>
  </si>
  <si>
    <t>Contract Amount 
[INR]</t>
  </si>
  <si>
    <t>Contract Amount [Eq US$]
[1 US$=INR75]</t>
  </si>
  <si>
    <t>Contract Completion Date</t>
  </si>
  <si>
    <t>Contract Awards details disclosed (Y/N)</t>
  </si>
  <si>
    <t>Status on Date [% Physical Progress and % Financial Progress]</t>
  </si>
  <si>
    <t>Complaint recd, if any 
[Yes/No]</t>
  </si>
  <si>
    <t>Remarks</t>
  </si>
  <si>
    <t>who received</t>
  </si>
  <si>
    <t>who provided</t>
  </si>
  <si>
    <t>number trained</t>
  </si>
  <si>
    <t>SPIU Strive Uttarakhand</t>
  </si>
  <si>
    <t>No</t>
  </si>
  <si>
    <t>Yes</t>
  </si>
  <si>
    <t>https://dsde.uk.gov.in/?page_id=1351</t>
  </si>
  <si>
    <t>Sate Procurement Rule 2017</t>
  </si>
  <si>
    <t>Non-Consultancy Service</t>
  </si>
  <si>
    <t>48,06,928.00</t>
  </si>
  <si>
    <t>MPROC</t>
  </si>
  <si>
    <t>National</t>
  </si>
  <si>
    <t>Direct Contract</t>
  </si>
  <si>
    <t>ITDA is State govt. Authorised Agency for SWAN</t>
  </si>
  <si>
    <t>https://dsde.uk.gov.in/?page_id=1352</t>
  </si>
  <si>
    <t>Sate Procurement Rule 2018</t>
  </si>
  <si>
    <t>71,93,072.00</t>
  </si>
  <si>
    <t>https://dsde.uk.gov.in/?page_id=1353</t>
  </si>
  <si>
    <t>Sate Procurement Rule 2019</t>
  </si>
  <si>
    <t>Goods</t>
  </si>
  <si>
    <t>25,00,000.00</t>
  </si>
  <si>
    <t>GEM</t>
  </si>
  <si>
    <t>https://dsde.uk.gov.in/?page_id=1354</t>
  </si>
  <si>
    <t>Sate Procurement Rule 2020</t>
  </si>
  <si>
    <t>Civil work</t>
  </si>
  <si>
    <t>70,00,000.00</t>
  </si>
  <si>
    <t>https://dsde.uk.gov.in/?page_id=1355</t>
  </si>
  <si>
    <t>Sate Procurement Rule 2021</t>
  </si>
  <si>
    <t xml:space="preserve">Equipment  </t>
  </si>
  <si>
    <t>50,00,000.00</t>
  </si>
  <si>
    <t>https://dsde.uk.gov.in/?page_id=1356</t>
  </si>
  <si>
    <t>Sate Procurement Rule 2022</t>
  </si>
  <si>
    <t>Open Tender</t>
  </si>
  <si>
    <t>https://dsde.uk.gov.in/?page_id=1357</t>
  </si>
  <si>
    <t>Sate Procurement Rule 2023</t>
  </si>
  <si>
    <t>Consultancy Service</t>
  </si>
  <si>
    <t>Quotations</t>
  </si>
  <si>
    <t>https://dsde.uk.gov.in/?page_id=1358</t>
  </si>
  <si>
    <t>Sate Procurement Rule 2024</t>
  </si>
  <si>
    <t>NOTE 1</t>
  </si>
  <si>
    <t>For Column V titled '*Eligible as per STRIVE Program [Y/N]' : Firms on Bank's list of Ineligible Firms and Individuals are not eligible for award of Contract under STRIVE</t>
  </si>
  <si>
    <t>NOTE 2</t>
  </si>
  <si>
    <t>Please confirm thresholds of procurement as per Para 4.2.1 on Page 104 of Operational Manual have been adhered to.  In case of exception kindly provide details of exceptions in the table below :</t>
  </si>
  <si>
    <t>FORMAT FOR SUBMISSION OF PROCUREMENT DETAILS [STRIVE] FOR EXCEPTIONS AS AT NOTE 2</t>
  </si>
  <si>
    <t xml:space="preserve">State: </t>
  </si>
  <si>
    <t>Open Tender/Quotations/GEM/
Direct Contract</t>
  </si>
  <si>
    <t>S No.</t>
  </si>
  <si>
    <t>Eligible Expenditure</t>
  </si>
  <si>
    <t>Indicative Procurement Category</t>
  </si>
  <si>
    <t xml:space="preserve">Computer </t>
  </si>
  <si>
    <t>Furniture</t>
  </si>
  <si>
    <t xml:space="preserve">Tools </t>
  </si>
  <si>
    <t>Books and Periodicals</t>
  </si>
  <si>
    <t>Training</t>
  </si>
  <si>
    <t>Misc (Please Specify)</t>
  </si>
  <si>
    <t>Market Approach</t>
  </si>
  <si>
    <t>International</t>
  </si>
  <si>
    <t>Manual/ Online Method</t>
  </si>
  <si>
    <t>EPROC</t>
  </si>
</sst>
</file>

<file path=xl/styles.xml><?xml version="1.0" encoding="utf-8"?>
<styleSheet xmlns="http://schemas.openxmlformats.org/spreadsheetml/2006/main">
  <numFmts count="3">
    <numFmt numFmtId="164" formatCode="_(* #,##0_);_(* \(#,##0\);_(* &quot;-&quot;??_);_(@_)"/>
    <numFmt numFmtId="165" formatCode="[$-409]d\-mmm\-yy"/>
    <numFmt numFmtId="166" formatCode="yyyy/mm/dd"/>
  </numFmts>
  <fonts count="19">
    <font>
      <sz val="10"/>
      <color rgb="FF000000"/>
      <name val="Arial"/>
    </font>
    <font>
      <b/>
      <sz val="14"/>
      <color theme="0"/>
      <name val="Calibri"/>
    </font>
    <font>
      <sz val="10"/>
      <name val="Arial"/>
    </font>
    <font>
      <b/>
      <sz val="14"/>
      <color rgb="FFFFFFFF"/>
      <name val="Calibri"/>
    </font>
    <font>
      <b/>
      <sz val="11"/>
      <color theme="0"/>
      <name val="Calibri"/>
    </font>
    <font>
      <sz val="10"/>
      <color theme="1"/>
      <name val="Calibri"/>
    </font>
    <font>
      <sz val="10"/>
      <name val="Arial"/>
    </font>
    <font>
      <sz val="10"/>
      <color theme="1"/>
      <name val="Arial"/>
    </font>
    <font>
      <u/>
      <sz val="10"/>
      <color rgb="FF0000FF"/>
      <name val="Arial"/>
    </font>
    <font>
      <sz val="10"/>
      <color theme="1"/>
      <name val="Calibri"/>
    </font>
    <font>
      <b/>
      <sz val="10"/>
      <color theme="1"/>
      <name val="Calibri"/>
    </font>
    <font>
      <sz val="10"/>
      <color theme="1"/>
      <name val="Arial"/>
    </font>
    <font>
      <b/>
      <sz val="10"/>
      <color theme="1"/>
      <name val="Arial"/>
    </font>
    <font>
      <sz val="10"/>
      <name val="Calibri"/>
    </font>
    <font>
      <sz val="10"/>
      <name val="Arial"/>
    </font>
    <font>
      <sz val="11"/>
      <color theme="1"/>
      <name val="Calibri"/>
    </font>
    <font>
      <u/>
      <sz val="10"/>
      <color theme="10"/>
      <name val="Arial"/>
    </font>
    <font>
      <b/>
      <sz val="11"/>
      <color theme="1"/>
      <name val="Calibri"/>
    </font>
    <font>
      <sz val="11"/>
      <color rgb="FF000000"/>
      <name val="Calibri"/>
    </font>
  </fonts>
  <fills count="7">
    <fill>
      <patternFill patternType="none"/>
    </fill>
    <fill>
      <patternFill patternType="gray125"/>
    </fill>
    <fill>
      <patternFill patternType="solid">
        <fgColor rgb="FF6D2077"/>
        <bgColor rgb="FF6D2077"/>
      </patternFill>
    </fill>
    <fill>
      <patternFill patternType="solid">
        <fgColor rgb="FF6D2A77"/>
        <bgColor rgb="FF6D2A77"/>
      </patternFill>
    </fill>
    <fill>
      <patternFill patternType="solid">
        <fgColor rgb="FF00A3A1"/>
        <bgColor rgb="FF00A3A1"/>
      </patternFill>
    </fill>
    <fill>
      <patternFill patternType="solid">
        <fgColor rgb="FFD9D9D9"/>
        <bgColor rgb="FFD9D9D9"/>
      </patternFill>
    </fill>
    <fill>
      <patternFill patternType="solid">
        <fgColor rgb="FFDBE5F1"/>
        <bgColor rgb="FFDBE5F1"/>
      </patternFill>
    </fill>
  </fills>
  <borders count="21">
    <border>
      <left/>
      <right/>
      <top/>
      <bottom/>
      <diagonal/>
    </border>
    <border>
      <left style="medium">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top/>
      <bottom/>
      <diagonal/>
    </border>
    <border>
      <left/>
      <right/>
      <top/>
      <bottom/>
      <diagonal/>
    </border>
    <border>
      <left/>
      <right/>
      <top/>
      <bottom/>
      <diagonal/>
    </border>
    <border>
      <left/>
      <right style="thin">
        <color rgb="FF000000"/>
      </right>
      <top/>
      <bottom style="thin">
        <color rgb="FF000000"/>
      </bottom>
      <diagonal/>
    </border>
  </borders>
  <cellStyleXfs count="1">
    <xf numFmtId="0" fontId="0" fillId="0" borderId="0"/>
  </cellStyleXfs>
  <cellXfs count="71">
    <xf numFmtId="0" fontId="0" fillId="0" borderId="0" xfId="0" applyFont="1" applyAlignment="1"/>
    <xf numFmtId="0" fontId="1" fillId="3" borderId="4" xfId="0" applyFont="1" applyFill="1" applyBorder="1" applyAlignment="1">
      <alignment vertical="center" wrapText="1"/>
    </xf>
    <xf numFmtId="0" fontId="4" fillId="4" borderId="12" xfId="0" applyFont="1" applyFill="1" applyBorder="1" applyAlignment="1">
      <alignment horizontal="center" vertical="center" wrapText="1"/>
    </xf>
    <xf numFmtId="0" fontId="5" fillId="0" borderId="13" xfId="0" applyFont="1" applyBorder="1" applyAlignment="1">
      <alignment horizontal="center" vertical="top" wrapText="1"/>
    </xf>
    <xf numFmtId="0" fontId="6" fillId="0" borderId="12" xfId="0" applyFont="1" applyBorder="1" applyAlignment="1">
      <alignment horizontal="center" vertical="top" wrapText="1"/>
    </xf>
    <xf numFmtId="0" fontId="7" fillId="0" borderId="12" xfId="0" applyFont="1" applyBorder="1" applyAlignment="1">
      <alignment vertical="top"/>
    </xf>
    <xf numFmtId="0" fontId="7" fillId="0" borderId="12" xfId="0" applyFont="1" applyBorder="1" applyAlignment="1">
      <alignment vertical="top"/>
    </xf>
    <xf numFmtId="0" fontId="8" fillId="0" borderId="12" xfId="0" applyFont="1" applyBorder="1" applyAlignment="1">
      <alignment vertical="top" wrapText="1"/>
    </xf>
    <xf numFmtId="0" fontId="9" fillId="0" borderId="12" xfId="0" applyFont="1" applyBorder="1" applyAlignment="1">
      <alignment vertical="top"/>
    </xf>
    <xf numFmtId="2" fontId="10" fillId="0" borderId="12" xfId="0" applyNumberFormat="1" applyFont="1" applyBorder="1" applyAlignment="1">
      <alignment vertical="top" wrapText="1"/>
    </xf>
    <xf numFmtId="0" fontId="10" fillId="0" borderId="12" xfId="0" applyFont="1" applyBorder="1" applyAlignment="1">
      <alignment vertical="top" wrapText="1"/>
    </xf>
    <xf numFmtId="165" fontId="12" fillId="0" borderId="11" xfId="0" applyNumberFormat="1" applyFont="1" applyBorder="1" applyAlignment="1">
      <alignment vertical="top"/>
    </xf>
    <xf numFmtId="165" fontId="7" fillId="0" borderId="12" xfId="0" applyNumberFormat="1" applyFont="1" applyBorder="1" applyAlignment="1">
      <alignment vertical="top"/>
    </xf>
    <xf numFmtId="4" fontId="5" fillId="0" borderId="12" xfId="0" applyNumberFormat="1" applyFont="1" applyBorder="1" applyAlignment="1">
      <alignment vertical="top" wrapText="1"/>
    </xf>
    <xf numFmtId="10" fontId="7" fillId="0" borderId="12" xfId="0" applyNumberFormat="1" applyFont="1" applyBorder="1" applyAlignment="1">
      <alignment vertical="top"/>
    </xf>
    <xf numFmtId="0" fontId="9" fillId="0" borderId="12" xfId="0" applyFont="1" applyBorder="1" applyAlignment="1">
      <alignment wrapText="1"/>
    </xf>
    <xf numFmtId="0" fontId="5" fillId="0" borderId="13" xfId="0" applyFont="1" applyBorder="1" applyAlignment="1">
      <alignment horizontal="center" vertical="center" wrapText="1"/>
    </xf>
    <xf numFmtId="0" fontId="7" fillId="0" borderId="12" xfId="0" applyFont="1" applyBorder="1" applyAlignment="1"/>
    <xf numFmtId="0" fontId="7" fillId="0" borderId="12" xfId="0" applyFont="1" applyBorder="1"/>
    <xf numFmtId="0" fontId="7" fillId="0" borderId="12" xfId="0" applyFont="1" applyBorder="1" applyAlignment="1">
      <alignment vertical="top" wrapText="1"/>
    </xf>
    <xf numFmtId="0" fontId="13" fillId="0" borderId="12" xfId="0" applyFont="1" applyBorder="1" applyAlignment="1">
      <alignment vertical="top"/>
    </xf>
    <xf numFmtId="0" fontId="14" fillId="0" borderId="12" xfId="0" applyFont="1" applyBorder="1" applyAlignment="1">
      <alignment vertical="top" wrapText="1"/>
    </xf>
    <xf numFmtId="2" fontId="10" fillId="0" borderId="12" xfId="0" applyNumberFormat="1" applyFont="1" applyBorder="1" applyAlignment="1">
      <alignment vertical="center" wrapText="1"/>
    </xf>
    <xf numFmtId="165" fontId="7" fillId="0" borderId="12" xfId="0" applyNumberFormat="1" applyFont="1" applyBorder="1"/>
    <xf numFmtId="2" fontId="5" fillId="0" borderId="12" xfId="0" applyNumberFormat="1" applyFont="1" applyBorder="1" applyAlignment="1">
      <alignment vertical="center" wrapText="1"/>
    </xf>
    <xf numFmtId="10" fontId="7" fillId="0" borderId="12" xfId="0" applyNumberFormat="1" applyFont="1" applyBorder="1"/>
    <xf numFmtId="164" fontId="7" fillId="0" borderId="12" xfId="0" applyNumberFormat="1" applyFont="1" applyBorder="1"/>
    <xf numFmtId="165" fontId="12" fillId="0" borderId="12" xfId="0" applyNumberFormat="1" applyFont="1" applyBorder="1" applyAlignment="1">
      <alignment vertical="top"/>
    </xf>
    <xf numFmtId="0" fontId="5" fillId="0" borderId="12" xfId="0" applyFont="1" applyBorder="1" applyAlignment="1">
      <alignment horizontal="center" vertical="center" wrapText="1"/>
    </xf>
    <xf numFmtId="0" fontId="12" fillId="0" borderId="0" xfId="0" applyFont="1"/>
    <xf numFmtId="0" fontId="16" fillId="0" borderId="0" xfId="0" applyFont="1"/>
    <xf numFmtId="0" fontId="10" fillId="0" borderId="12" xfId="0" applyFont="1" applyBorder="1" applyAlignment="1">
      <alignment vertical="center" wrapText="1"/>
    </xf>
    <xf numFmtId="165" fontId="7" fillId="0" borderId="0" xfId="0" applyNumberFormat="1" applyFont="1"/>
    <xf numFmtId="0" fontId="17" fillId="5" borderId="12" xfId="0" applyFont="1" applyFill="1" applyBorder="1" applyAlignment="1">
      <alignment horizontal="center" vertical="center" wrapText="1"/>
    </xf>
    <xf numFmtId="0" fontId="5" fillId="0" borderId="12" xfId="0" applyFont="1" applyBorder="1" applyAlignment="1">
      <alignment vertical="center" wrapText="1"/>
    </xf>
    <xf numFmtId="164" fontId="5" fillId="0" borderId="12" xfId="0" applyNumberFormat="1" applyFont="1" applyBorder="1" applyAlignment="1">
      <alignment vertical="center" wrapText="1"/>
    </xf>
    <xf numFmtId="166" fontId="5" fillId="0" borderId="12" xfId="0" applyNumberFormat="1" applyFont="1" applyBorder="1" applyAlignment="1">
      <alignment vertical="center" wrapText="1"/>
    </xf>
    <xf numFmtId="0" fontId="17" fillId="6" borderId="12" xfId="0" applyFont="1" applyFill="1" applyBorder="1" applyAlignment="1">
      <alignment horizontal="center" vertical="top" wrapText="1"/>
    </xf>
    <xf numFmtId="0" fontId="17" fillId="6" borderId="12" xfId="0" applyFont="1" applyFill="1" applyBorder="1" applyAlignment="1">
      <alignment vertical="top" wrapText="1"/>
    </xf>
    <xf numFmtId="0" fontId="15" fillId="0" borderId="0" xfId="0" applyFont="1"/>
    <xf numFmtId="0" fontId="15" fillId="0" borderId="12" xfId="0" applyFont="1" applyBorder="1" applyAlignment="1">
      <alignment horizontal="center"/>
    </xf>
    <xf numFmtId="0" fontId="15" fillId="0" borderId="12" xfId="0" applyFont="1" applyBorder="1"/>
    <xf numFmtId="0" fontId="15" fillId="0" borderId="12" xfId="0" applyFont="1" applyBorder="1" applyAlignment="1">
      <alignment vertical="top"/>
    </xf>
    <xf numFmtId="0" fontId="15" fillId="0" borderId="12" xfId="0" applyFont="1" applyBorder="1" applyAlignment="1">
      <alignment vertical="top" wrapText="1"/>
    </xf>
    <xf numFmtId="165" fontId="18" fillId="0" borderId="11" xfId="0" applyNumberFormat="1" applyFont="1" applyBorder="1" applyAlignment="1">
      <alignment horizontal="right" vertical="top"/>
    </xf>
    <xf numFmtId="165" fontId="18" fillId="0" borderId="20" xfId="0" applyNumberFormat="1" applyFont="1" applyBorder="1" applyAlignment="1">
      <alignment horizontal="right" vertical="top"/>
    </xf>
    <xf numFmtId="165" fontId="18" fillId="0" borderId="12" xfId="0" applyNumberFormat="1" applyFont="1" applyBorder="1" applyAlignment="1">
      <alignment horizontal="right" vertical="top"/>
    </xf>
    <xf numFmtId="2" fontId="11" fillId="0" borderId="12" xfId="0" applyNumberFormat="1" applyFont="1" applyBorder="1" applyAlignment="1">
      <alignment horizontal="center"/>
    </xf>
    <xf numFmtId="2" fontId="11" fillId="0" borderId="11" xfId="0" applyNumberFormat="1" applyFont="1" applyBorder="1" applyAlignment="1">
      <alignment horizontal="center"/>
    </xf>
    <xf numFmtId="2" fontId="11" fillId="0" borderId="8" xfId="0" applyNumberFormat="1" applyFont="1" applyBorder="1" applyAlignment="1">
      <alignment horizontal="center"/>
    </xf>
    <xf numFmtId="2" fontId="11" fillId="0" borderId="12" xfId="0" applyNumberFormat="1" applyFont="1" applyBorder="1" applyAlignment="1">
      <alignment horizontal="center" vertical="top"/>
    </xf>
    <xf numFmtId="2" fontId="7" fillId="0" borderId="12" xfId="0" applyNumberFormat="1" applyFont="1" applyBorder="1"/>
    <xf numFmtId="0" fontId="1" fillId="3" borderId="14" xfId="0" applyFont="1" applyFill="1" applyBorder="1" applyAlignment="1">
      <alignment horizontal="left" vertical="center" wrapText="1"/>
    </xf>
    <xf numFmtId="0" fontId="2" fillId="0" borderId="2" xfId="0" applyFont="1" applyBorder="1"/>
    <xf numFmtId="0" fontId="2" fillId="0" borderId="3" xfId="0" applyFont="1" applyBorder="1"/>
    <xf numFmtId="0" fontId="4" fillId="4" borderId="8" xfId="0" applyFont="1" applyFill="1" applyBorder="1" applyAlignment="1">
      <alignment horizontal="center" vertical="center" wrapText="1"/>
    </xf>
    <xf numFmtId="0" fontId="2" fillId="0" borderId="11" xfId="0" applyFont="1" applyBorder="1"/>
    <xf numFmtId="0" fontId="4" fillId="4" borderId="9" xfId="0" applyFont="1" applyFill="1" applyBorder="1" applyAlignment="1">
      <alignment horizontal="center" vertical="center" wrapText="1"/>
    </xf>
    <xf numFmtId="0" fontId="2" fillId="0" borderId="6" xfId="0" applyFont="1" applyBorder="1"/>
    <xf numFmtId="0" fontId="2" fillId="0" borderId="10" xfId="0" applyFont="1" applyBorder="1"/>
    <xf numFmtId="0" fontId="1" fillId="2" borderId="1" xfId="0" applyFont="1" applyFill="1" applyBorder="1" applyAlignment="1">
      <alignment horizontal="left" vertical="center" wrapText="1"/>
    </xf>
    <xf numFmtId="0" fontId="3" fillId="3" borderId="5" xfId="0" applyFont="1" applyFill="1" applyBorder="1" applyAlignment="1">
      <alignment horizontal="left" vertical="center" wrapText="1"/>
    </xf>
    <xf numFmtId="0" fontId="2" fillId="0" borderId="7" xfId="0" applyFont="1" applyBorder="1"/>
    <xf numFmtId="0" fontId="1" fillId="3" borderId="17" xfId="0" applyFont="1" applyFill="1" applyBorder="1" applyAlignment="1">
      <alignment horizontal="left" vertical="center" wrapText="1"/>
    </xf>
    <xf numFmtId="0" fontId="2" fillId="0" borderId="18" xfId="0" applyFont="1" applyBorder="1"/>
    <xf numFmtId="0" fontId="2" fillId="0" borderId="19" xfId="0" applyFont="1" applyBorder="1"/>
    <xf numFmtId="0" fontId="17" fillId="5" borderId="15" xfId="0" applyFont="1" applyFill="1" applyBorder="1" applyAlignment="1">
      <alignment horizontal="center" vertical="center" wrapText="1"/>
    </xf>
    <xf numFmtId="0" fontId="2" fillId="0" borderId="16" xfId="0" applyFont="1" applyBorder="1"/>
    <xf numFmtId="0" fontId="17" fillId="5" borderId="8"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 fillId="3" borderId="5"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orldbank.org/en/projects-operations/procurement/debarred-firms" TargetMode="External"/><Relationship Id="rId2" Type="http://schemas.openxmlformats.org/officeDocument/2006/relationships/hyperlink" Target="https://dsde.uk.gov.in/?page_id=1351" TargetMode="External"/><Relationship Id="rId1" Type="http://schemas.openxmlformats.org/officeDocument/2006/relationships/hyperlink" Target="https://dsde.uk.gov.in/?page_id=1351" TargetMode="External"/><Relationship Id="rId4" Type="http://schemas.openxmlformats.org/officeDocument/2006/relationships/hyperlink" Target="https://www.dvet.gov.in/wp-content/uploads/Desk/NSC-Approved_STRIVE_OperationsManual-compressed.pdf"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dvet.gov.in/wp-content/uploads/Desk/NSC-Approved_STRIVE_OperationsManual-compressed.pdf" TargetMode="External"/><Relationship Id="rId1" Type="http://schemas.openxmlformats.org/officeDocument/2006/relationships/hyperlink" Target="https://www.worldbank.org/en/projects-operations/procurement/debarred-firms"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AF1000"/>
  <sheetViews>
    <sheetView showGridLines="0" tabSelected="1" topLeftCell="P1" workbookViewId="0">
      <selection activeCell="AA15" sqref="AA15"/>
    </sheetView>
  </sheetViews>
  <sheetFormatPr defaultColWidth="14.42578125" defaultRowHeight="15" customHeight="1"/>
  <cols>
    <col min="1" max="1" width="9.140625" customWidth="1"/>
    <col min="2" max="2" width="10.85546875" customWidth="1"/>
    <col min="3" max="3" width="20" customWidth="1"/>
    <col min="4" max="4" width="14.42578125" customWidth="1"/>
    <col min="5" max="5" width="9.5703125" customWidth="1"/>
    <col min="6" max="6" width="9.85546875" customWidth="1"/>
    <col min="7" max="8" width="20" customWidth="1"/>
    <col min="9" max="12" width="17.140625" customWidth="1"/>
    <col min="13" max="13" width="17.42578125" customWidth="1"/>
    <col min="14" max="14" width="18.7109375" customWidth="1"/>
    <col min="15" max="15" width="17.42578125" customWidth="1"/>
    <col min="16" max="17" width="14.5703125" customWidth="1"/>
    <col min="18" max="18" width="23.140625" customWidth="1"/>
    <col min="19" max="19" width="24.7109375" customWidth="1"/>
    <col min="20" max="20" width="15.42578125" customWidth="1"/>
    <col min="21" max="21" width="16.7109375" customWidth="1"/>
    <col min="22" max="23" width="13.140625" customWidth="1"/>
    <col min="24" max="25" width="11" customWidth="1"/>
    <col min="26" max="26" width="16.7109375" customWidth="1"/>
    <col min="27" max="30" width="13.28515625" customWidth="1"/>
    <col min="31" max="31" width="16.85546875" customWidth="1"/>
    <col min="32" max="32" width="9.140625" customWidth="1"/>
  </cols>
  <sheetData>
    <row r="1" spans="1:32" ht="18" customHeight="1">
      <c r="A1" s="60" t="s">
        <v>0</v>
      </c>
      <c r="B1" s="53"/>
      <c r="C1" s="53"/>
      <c r="D1" s="53"/>
      <c r="E1" s="53"/>
      <c r="F1" s="53"/>
      <c r="G1" s="53"/>
      <c r="H1" s="53"/>
      <c r="I1" s="53"/>
      <c r="J1" s="53"/>
      <c r="K1" s="53"/>
      <c r="L1" s="53"/>
      <c r="M1" s="54"/>
      <c r="N1" s="1"/>
      <c r="O1" s="1"/>
      <c r="P1" s="1"/>
      <c r="Q1" s="1"/>
      <c r="R1" s="1"/>
      <c r="S1" s="1"/>
      <c r="T1" s="1"/>
      <c r="U1" s="1"/>
      <c r="V1" s="1"/>
      <c r="W1" s="1"/>
      <c r="X1" s="1"/>
      <c r="Y1" s="1"/>
      <c r="Z1" s="1"/>
      <c r="AA1" s="1"/>
      <c r="AB1" s="1"/>
      <c r="AC1" s="1"/>
      <c r="AD1" s="1"/>
      <c r="AE1" s="1"/>
      <c r="AF1" s="1"/>
    </row>
    <row r="2" spans="1:32" ht="18" customHeight="1">
      <c r="A2" s="61" t="s">
        <v>1</v>
      </c>
      <c r="B2" s="58"/>
      <c r="C2" s="58"/>
      <c r="D2" s="58"/>
      <c r="E2" s="58"/>
      <c r="F2" s="58"/>
      <c r="G2" s="58"/>
      <c r="H2" s="58"/>
      <c r="I2" s="58"/>
      <c r="J2" s="58"/>
      <c r="K2" s="58"/>
      <c r="L2" s="58"/>
      <c r="M2" s="62"/>
      <c r="N2" s="1"/>
      <c r="O2" s="1"/>
      <c r="P2" s="1"/>
      <c r="Q2" s="1"/>
      <c r="R2" s="1"/>
      <c r="S2" s="1"/>
      <c r="T2" s="1"/>
      <c r="U2" s="1"/>
      <c r="V2" s="1"/>
      <c r="W2" s="1"/>
      <c r="X2" s="1"/>
      <c r="Y2" s="1"/>
      <c r="Z2" s="1"/>
      <c r="AA2" s="1"/>
      <c r="AB2" s="1"/>
      <c r="AC2" s="1"/>
      <c r="AD2" s="1"/>
      <c r="AE2" s="1"/>
      <c r="AF2" s="1"/>
    </row>
    <row r="3" spans="1:32" ht="56.25" customHeight="1">
      <c r="A3" s="55" t="s">
        <v>2</v>
      </c>
      <c r="B3" s="55" t="s">
        <v>3</v>
      </c>
      <c r="C3" s="55" t="s">
        <v>4</v>
      </c>
      <c r="D3" s="57" t="s">
        <v>5</v>
      </c>
      <c r="E3" s="58"/>
      <c r="F3" s="59"/>
      <c r="G3" s="55" t="s">
        <v>6</v>
      </c>
      <c r="H3" s="55" t="s">
        <v>7</v>
      </c>
      <c r="I3" s="55" t="s">
        <v>8</v>
      </c>
      <c r="J3" s="55" t="s">
        <v>9</v>
      </c>
      <c r="K3" s="55" t="s">
        <v>10</v>
      </c>
      <c r="L3" s="55" t="s">
        <v>11</v>
      </c>
      <c r="M3" s="55" t="s">
        <v>12</v>
      </c>
      <c r="N3" s="55" t="s">
        <v>13</v>
      </c>
      <c r="O3" s="55" t="s">
        <v>14</v>
      </c>
      <c r="P3" s="55" t="s">
        <v>15</v>
      </c>
      <c r="Q3" s="55" t="s">
        <v>16</v>
      </c>
      <c r="R3" s="55" t="s">
        <v>17</v>
      </c>
      <c r="S3" s="55" t="s">
        <v>18</v>
      </c>
      <c r="T3" s="55" t="s">
        <v>19</v>
      </c>
      <c r="U3" s="55" t="s">
        <v>20</v>
      </c>
      <c r="V3" s="55" t="s">
        <v>21</v>
      </c>
      <c r="W3" s="55" t="s">
        <v>22</v>
      </c>
      <c r="X3" s="55" t="s">
        <v>23</v>
      </c>
      <c r="Y3" s="55" t="s">
        <v>24</v>
      </c>
      <c r="Z3" s="55" t="s">
        <v>25</v>
      </c>
      <c r="AA3" s="55" t="s">
        <v>26</v>
      </c>
      <c r="AB3" s="55" t="s">
        <v>27</v>
      </c>
      <c r="AC3" s="55" t="s">
        <v>7</v>
      </c>
      <c r="AD3" s="55" t="s">
        <v>28</v>
      </c>
      <c r="AE3" s="55" t="s">
        <v>29</v>
      </c>
      <c r="AF3" s="55" t="s">
        <v>30</v>
      </c>
    </row>
    <row r="4" spans="1:32" ht="33" customHeight="1">
      <c r="A4" s="56"/>
      <c r="B4" s="56"/>
      <c r="C4" s="56"/>
      <c r="D4" s="2" t="s">
        <v>31</v>
      </c>
      <c r="E4" s="2" t="s">
        <v>32</v>
      </c>
      <c r="F4" s="2" t="s">
        <v>33</v>
      </c>
      <c r="G4" s="56"/>
      <c r="H4" s="56"/>
      <c r="I4" s="56"/>
      <c r="J4" s="56"/>
      <c r="K4" s="56"/>
      <c r="L4" s="56"/>
      <c r="M4" s="56"/>
      <c r="N4" s="56"/>
      <c r="O4" s="56"/>
      <c r="P4" s="56"/>
      <c r="Q4" s="56"/>
      <c r="R4" s="56"/>
      <c r="S4" s="56"/>
      <c r="T4" s="56"/>
      <c r="U4" s="56"/>
      <c r="V4" s="56"/>
      <c r="W4" s="56"/>
      <c r="X4" s="56"/>
      <c r="Y4" s="56"/>
      <c r="Z4" s="56"/>
      <c r="AA4" s="56"/>
      <c r="AB4" s="56"/>
      <c r="AC4" s="56"/>
      <c r="AD4" s="56"/>
      <c r="AE4" s="56"/>
      <c r="AF4" s="56"/>
    </row>
    <row r="5" spans="1:32" ht="12.75" customHeight="1">
      <c r="A5" s="3">
        <v>1</v>
      </c>
      <c r="B5" s="4" t="s">
        <v>34</v>
      </c>
      <c r="C5" s="5" t="s">
        <v>35</v>
      </c>
      <c r="D5" s="6"/>
      <c r="E5" s="6"/>
      <c r="F5" s="6"/>
      <c r="G5" s="5" t="s">
        <v>36</v>
      </c>
      <c r="H5" s="7" t="s">
        <v>37</v>
      </c>
      <c r="I5" s="5" t="s">
        <v>36</v>
      </c>
      <c r="J5" s="8" t="s">
        <v>38</v>
      </c>
      <c r="K5" s="5" t="s">
        <v>36</v>
      </c>
      <c r="L5" s="7" t="s">
        <v>37</v>
      </c>
      <c r="M5" s="9"/>
      <c r="N5" s="10" t="s">
        <v>39</v>
      </c>
      <c r="O5" s="47" t="s">
        <v>40</v>
      </c>
      <c r="P5" s="5" t="s">
        <v>41</v>
      </c>
      <c r="Q5" s="6"/>
      <c r="R5" s="5" t="s">
        <v>42</v>
      </c>
      <c r="S5" s="5" t="s">
        <v>43</v>
      </c>
      <c r="T5" s="11"/>
      <c r="U5" s="6"/>
      <c r="V5" s="6"/>
      <c r="W5" s="5" t="s">
        <v>36</v>
      </c>
      <c r="X5" s="12"/>
      <c r="Y5" s="50">
        <v>4806928</v>
      </c>
      <c r="Z5" s="13">
        <f t="shared" ref="Z5:Z17" si="0">Y5/75</f>
        <v>64092.373333333337</v>
      </c>
      <c r="AA5" s="44">
        <v>44256</v>
      </c>
      <c r="AB5" s="5" t="s">
        <v>36</v>
      </c>
      <c r="AC5" s="6"/>
      <c r="AD5" s="14"/>
      <c r="AE5" s="5" t="s">
        <v>35</v>
      </c>
      <c r="AF5" s="15" t="s">
        <v>44</v>
      </c>
    </row>
    <row r="6" spans="1:32" ht="12.75" customHeight="1">
      <c r="A6" s="16">
        <f t="shared" ref="A6:A17" si="1">A5+1</f>
        <v>2</v>
      </c>
      <c r="B6" s="4" t="s">
        <v>34</v>
      </c>
      <c r="C6" s="17" t="s">
        <v>35</v>
      </c>
      <c r="D6" s="18"/>
      <c r="E6" s="18"/>
      <c r="F6" s="18"/>
      <c r="G6" s="17" t="s">
        <v>36</v>
      </c>
      <c r="H6" s="19" t="s">
        <v>45</v>
      </c>
      <c r="I6" s="17" t="s">
        <v>36</v>
      </c>
      <c r="J6" s="20" t="s">
        <v>46</v>
      </c>
      <c r="K6" s="17" t="s">
        <v>36</v>
      </c>
      <c r="L6" s="21" t="s">
        <v>45</v>
      </c>
      <c r="M6" s="22"/>
      <c r="N6" s="17" t="s">
        <v>39</v>
      </c>
      <c r="O6" s="48" t="s">
        <v>47</v>
      </c>
      <c r="P6" s="17" t="s">
        <v>41</v>
      </c>
      <c r="Q6" s="18"/>
      <c r="R6" s="17" t="s">
        <v>42</v>
      </c>
      <c r="S6" s="17" t="s">
        <v>43</v>
      </c>
      <c r="T6" s="11"/>
      <c r="U6" s="18"/>
      <c r="V6" s="18"/>
      <c r="W6" s="17" t="s">
        <v>36</v>
      </c>
      <c r="X6" s="23"/>
      <c r="Y6" s="50">
        <v>7193072</v>
      </c>
      <c r="Z6" s="24">
        <f t="shared" si="0"/>
        <v>95907.626666666663</v>
      </c>
      <c r="AA6" s="45">
        <v>44646</v>
      </c>
      <c r="AB6" s="17" t="s">
        <v>35</v>
      </c>
      <c r="AC6" s="18"/>
      <c r="AD6" s="25"/>
      <c r="AE6" s="17" t="s">
        <v>35</v>
      </c>
      <c r="AF6" s="18"/>
    </row>
    <row r="7" spans="1:32" ht="12.75" customHeight="1">
      <c r="A7" s="16">
        <f t="shared" si="1"/>
        <v>3</v>
      </c>
      <c r="B7" s="4" t="s">
        <v>34</v>
      </c>
      <c r="C7" s="17" t="s">
        <v>35</v>
      </c>
      <c r="D7" s="18"/>
      <c r="E7" s="18"/>
      <c r="F7" s="18"/>
      <c r="G7" s="17" t="s">
        <v>36</v>
      </c>
      <c r="H7" s="19" t="s">
        <v>48</v>
      </c>
      <c r="I7" s="17" t="s">
        <v>36</v>
      </c>
      <c r="J7" s="20" t="s">
        <v>49</v>
      </c>
      <c r="K7" s="17" t="s">
        <v>36</v>
      </c>
      <c r="L7" s="21" t="s">
        <v>48</v>
      </c>
      <c r="M7" s="22"/>
      <c r="N7" s="17" t="s">
        <v>50</v>
      </c>
      <c r="O7" s="48" t="s">
        <v>51</v>
      </c>
      <c r="P7" s="18"/>
      <c r="Q7" s="18"/>
      <c r="R7" s="17" t="s">
        <v>42</v>
      </c>
      <c r="S7" s="17" t="s">
        <v>52</v>
      </c>
      <c r="T7" s="11"/>
      <c r="U7" s="18"/>
      <c r="V7" s="18"/>
      <c r="W7" s="17" t="s">
        <v>36</v>
      </c>
      <c r="X7" s="23"/>
      <c r="Y7" s="50">
        <v>2500000</v>
      </c>
      <c r="Z7" s="24">
        <f t="shared" si="0"/>
        <v>33333.333333333336</v>
      </c>
      <c r="AA7" s="46">
        <v>44649</v>
      </c>
      <c r="AB7" s="17" t="s">
        <v>35</v>
      </c>
      <c r="AC7" s="18"/>
      <c r="AD7" s="25"/>
      <c r="AE7" s="17" t="s">
        <v>35</v>
      </c>
      <c r="AF7" s="18"/>
    </row>
    <row r="8" spans="1:32" ht="12.75" customHeight="1">
      <c r="A8" s="16">
        <f t="shared" si="1"/>
        <v>4</v>
      </c>
      <c r="B8" s="4" t="s">
        <v>34</v>
      </c>
      <c r="C8" s="17" t="s">
        <v>35</v>
      </c>
      <c r="D8" s="18"/>
      <c r="E8" s="18"/>
      <c r="F8" s="18"/>
      <c r="G8" s="17" t="s">
        <v>36</v>
      </c>
      <c r="H8" s="19" t="s">
        <v>53</v>
      </c>
      <c r="I8" s="17" t="s">
        <v>36</v>
      </c>
      <c r="J8" s="20" t="s">
        <v>54</v>
      </c>
      <c r="K8" s="17" t="s">
        <v>36</v>
      </c>
      <c r="L8" s="21" t="s">
        <v>53</v>
      </c>
      <c r="M8" s="22"/>
      <c r="N8" s="17" t="s">
        <v>55</v>
      </c>
      <c r="O8" s="49" t="s">
        <v>56</v>
      </c>
      <c r="P8" s="18"/>
      <c r="Q8" s="18"/>
      <c r="R8" s="17" t="s">
        <v>42</v>
      </c>
      <c r="S8" s="17" t="s">
        <v>43</v>
      </c>
      <c r="T8" s="11"/>
      <c r="U8" s="18"/>
      <c r="V8" s="18"/>
      <c r="W8" s="17" t="s">
        <v>36</v>
      </c>
      <c r="X8" s="23"/>
      <c r="Y8" s="50">
        <v>6667000</v>
      </c>
      <c r="Z8" s="24">
        <f t="shared" si="0"/>
        <v>88893.333333333328</v>
      </c>
      <c r="AA8" s="46">
        <v>44727</v>
      </c>
      <c r="AB8" s="17" t="s">
        <v>35</v>
      </c>
      <c r="AC8" s="18"/>
      <c r="AD8" s="25"/>
      <c r="AE8" s="17" t="s">
        <v>35</v>
      </c>
      <c r="AF8" s="18"/>
    </row>
    <row r="9" spans="1:32" ht="12.75" customHeight="1">
      <c r="A9" s="16">
        <f t="shared" si="1"/>
        <v>5</v>
      </c>
      <c r="B9" s="4" t="s">
        <v>34</v>
      </c>
      <c r="C9" s="17" t="s">
        <v>35</v>
      </c>
      <c r="D9" s="18"/>
      <c r="E9" s="18"/>
      <c r="F9" s="18"/>
      <c r="G9" s="17" t="s">
        <v>36</v>
      </c>
      <c r="H9" s="19" t="s">
        <v>57</v>
      </c>
      <c r="I9" s="17" t="s">
        <v>36</v>
      </c>
      <c r="J9" s="20" t="s">
        <v>58</v>
      </c>
      <c r="K9" s="17" t="s">
        <v>36</v>
      </c>
      <c r="L9" s="21" t="s">
        <v>57</v>
      </c>
      <c r="M9" s="22"/>
      <c r="N9" s="17" t="s">
        <v>59</v>
      </c>
      <c r="O9" s="47" t="s">
        <v>60</v>
      </c>
      <c r="P9" s="18"/>
      <c r="Q9" s="18"/>
      <c r="R9" s="17" t="s">
        <v>42</v>
      </c>
      <c r="S9" s="17" t="s">
        <v>52</v>
      </c>
      <c r="T9" s="11"/>
      <c r="U9" s="18"/>
      <c r="V9" s="18"/>
      <c r="W9" s="17" t="s">
        <v>36</v>
      </c>
      <c r="X9" s="23"/>
      <c r="Y9" s="50">
        <v>5000000</v>
      </c>
      <c r="Z9" s="24">
        <f t="shared" si="0"/>
        <v>66666.666666666672</v>
      </c>
      <c r="AA9" s="46">
        <v>44625</v>
      </c>
      <c r="AB9" s="17" t="s">
        <v>35</v>
      </c>
      <c r="AC9" s="18"/>
      <c r="AD9" s="25"/>
      <c r="AE9" s="17" t="s">
        <v>35</v>
      </c>
      <c r="AF9" s="18"/>
    </row>
    <row r="10" spans="1:32" ht="12.75" customHeight="1">
      <c r="A10" s="16">
        <f t="shared" si="1"/>
        <v>6</v>
      </c>
      <c r="B10" s="4" t="s">
        <v>34</v>
      </c>
      <c r="C10" s="17" t="s">
        <v>35</v>
      </c>
      <c r="D10" s="18"/>
      <c r="E10" s="18"/>
      <c r="F10" s="18"/>
      <c r="G10" s="17" t="s">
        <v>36</v>
      </c>
      <c r="H10" s="19" t="s">
        <v>61</v>
      </c>
      <c r="I10" s="17" t="s">
        <v>36</v>
      </c>
      <c r="J10" s="20" t="s">
        <v>62</v>
      </c>
      <c r="K10" s="17" t="s">
        <v>36</v>
      </c>
      <c r="L10" s="21" t="s">
        <v>61</v>
      </c>
      <c r="M10" s="22"/>
      <c r="N10" s="17" t="s">
        <v>39</v>
      </c>
      <c r="O10" s="48">
        <v>4400000</v>
      </c>
      <c r="P10" s="18"/>
      <c r="Q10" s="18"/>
      <c r="R10" s="17" t="s">
        <v>42</v>
      </c>
      <c r="S10" s="17" t="s">
        <v>63</v>
      </c>
      <c r="T10" s="11"/>
      <c r="U10" s="18"/>
      <c r="V10" s="18"/>
      <c r="W10" s="17" t="s">
        <v>36</v>
      </c>
      <c r="X10" s="23"/>
      <c r="Y10" s="50">
        <v>4400000</v>
      </c>
      <c r="Z10" s="24">
        <f t="shared" si="0"/>
        <v>58666.666666666664</v>
      </c>
      <c r="AA10" s="46">
        <v>44756</v>
      </c>
      <c r="AB10" s="17" t="s">
        <v>35</v>
      </c>
      <c r="AC10" s="18"/>
      <c r="AD10" s="25"/>
      <c r="AE10" s="17" t="s">
        <v>35</v>
      </c>
      <c r="AF10" s="18"/>
    </row>
    <row r="11" spans="1:32" ht="12.75" customHeight="1">
      <c r="A11" s="16">
        <f t="shared" si="1"/>
        <v>7</v>
      </c>
      <c r="B11" s="4" t="s">
        <v>34</v>
      </c>
      <c r="C11" s="17" t="s">
        <v>35</v>
      </c>
      <c r="D11" s="18"/>
      <c r="E11" s="18"/>
      <c r="F11" s="18"/>
      <c r="G11" s="17" t="s">
        <v>36</v>
      </c>
      <c r="H11" s="19" t="s">
        <v>64</v>
      </c>
      <c r="I11" s="17" t="s">
        <v>36</v>
      </c>
      <c r="J11" s="20" t="s">
        <v>65</v>
      </c>
      <c r="K11" s="17" t="s">
        <v>36</v>
      </c>
      <c r="L11" s="21" t="s">
        <v>64</v>
      </c>
      <c r="M11" s="22"/>
      <c r="N11" s="17" t="s">
        <v>66</v>
      </c>
      <c r="O11" s="48">
        <v>250000</v>
      </c>
      <c r="P11" s="17" t="s">
        <v>41</v>
      </c>
      <c r="Q11" s="18"/>
      <c r="R11" s="17" t="s">
        <v>42</v>
      </c>
      <c r="S11" s="17" t="s">
        <v>67</v>
      </c>
      <c r="T11" s="11"/>
      <c r="U11" s="18"/>
      <c r="V11" s="18"/>
      <c r="W11" s="17" t="s">
        <v>36</v>
      </c>
      <c r="X11" s="23"/>
      <c r="Y11" s="50">
        <v>250000</v>
      </c>
      <c r="Z11" s="24">
        <f t="shared" si="0"/>
        <v>3333.3333333333335</v>
      </c>
      <c r="AA11" s="44">
        <v>44651</v>
      </c>
      <c r="AB11" s="17" t="s">
        <v>35</v>
      </c>
      <c r="AC11" s="18"/>
      <c r="AD11" s="25"/>
      <c r="AE11" s="17" t="s">
        <v>35</v>
      </c>
      <c r="AF11" s="18"/>
    </row>
    <row r="12" spans="1:32" ht="12.75" customHeight="1">
      <c r="A12" s="16">
        <f t="shared" si="1"/>
        <v>8</v>
      </c>
      <c r="B12" s="4" t="s">
        <v>34</v>
      </c>
      <c r="C12" s="17" t="s">
        <v>35</v>
      </c>
      <c r="D12" s="18"/>
      <c r="E12" s="18"/>
      <c r="F12" s="18"/>
      <c r="G12" s="17" t="s">
        <v>36</v>
      </c>
      <c r="H12" s="19" t="s">
        <v>68</v>
      </c>
      <c r="I12" s="17" t="s">
        <v>36</v>
      </c>
      <c r="J12" s="20" t="s">
        <v>69</v>
      </c>
      <c r="K12" s="17" t="s">
        <v>36</v>
      </c>
      <c r="L12" s="21" t="s">
        <v>68</v>
      </c>
      <c r="M12" s="22"/>
      <c r="N12" s="18"/>
      <c r="O12" s="26"/>
      <c r="P12" s="18"/>
      <c r="Q12" s="18"/>
      <c r="R12" s="18"/>
      <c r="S12" s="18"/>
      <c r="T12" s="11"/>
      <c r="U12" s="18"/>
      <c r="V12" s="18"/>
      <c r="W12" s="18"/>
      <c r="X12" s="23"/>
      <c r="Y12" s="51"/>
      <c r="Z12" s="24">
        <f t="shared" si="0"/>
        <v>0</v>
      </c>
      <c r="AA12" s="27"/>
      <c r="AB12" s="18"/>
      <c r="AC12" s="18"/>
      <c r="AD12" s="25"/>
      <c r="AE12" s="18"/>
      <c r="AF12" s="18"/>
    </row>
    <row r="13" spans="1:32" ht="12.75" customHeight="1">
      <c r="A13" s="16">
        <f t="shared" si="1"/>
        <v>9</v>
      </c>
      <c r="B13" s="28"/>
      <c r="C13" s="18"/>
      <c r="D13" s="18"/>
      <c r="E13" s="18"/>
      <c r="F13" s="18"/>
      <c r="G13" s="18"/>
      <c r="H13" s="18"/>
      <c r="I13" s="18"/>
      <c r="J13" s="18"/>
      <c r="K13" s="18"/>
      <c r="L13" s="18"/>
      <c r="M13" s="22"/>
      <c r="N13" s="18"/>
      <c r="O13" s="26"/>
      <c r="P13" s="18"/>
      <c r="Q13" s="18"/>
      <c r="R13" s="18"/>
      <c r="S13" s="18"/>
      <c r="T13" s="11"/>
      <c r="U13" s="18"/>
      <c r="V13" s="18"/>
      <c r="W13" s="18"/>
      <c r="X13" s="23"/>
      <c r="Y13" s="26"/>
      <c r="Z13" s="24">
        <f t="shared" si="0"/>
        <v>0</v>
      </c>
      <c r="AA13" s="27"/>
      <c r="AB13" s="18"/>
      <c r="AC13" s="18"/>
      <c r="AD13" s="25"/>
      <c r="AE13" s="18"/>
      <c r="AF13" s="18"/>
    </row>
    <row r="14" spans="1:32" ht="12.75" customHeight="1">
      <c r="A14" s="16">
        <f t="shared" si="1"/>
        <v>10</v>
      </c>
      <c r="B14" s="28"/>
      <c r="C14" s="18"/>
      <c r="D14" s="18"/>
      <c r="E14" s="18"/>
      <c r="F14" s="18"/>
      <c r="G14" s="18"/>
      <c r="H14" s="18"/>
      <c r="I14" s="18"/>
      <c r="J14" s="18"/>
      <c r="K14" s="18"/>
      <c r="L14" s="18"/>
      <c r="M14" s="22"/>
      <c r="N14" s="18"/>
      <c r="O14" s="26"/>
      <c r="P14" s="18"/>
      <c r="Q14" s="18"/>
      <c r="R14" s="18"/>
      <c r="S14" s="18"/>
      <c r="T14" s="11"/>
      <c r="U14" s="18"/>
      <c r="V14" s="18"/>
      <c r="W14" s="18"/>
      <c r="X14" s="23"/>
      <c r="Y14" s="26"/>
      <c r="Z14" s="24">
        <f t="shared" si="0"/>
        <v>0</v>
      </c>
      <c r="AA14" s="11"/>
      <c r="AB14" s="18"/>
      <c r="AC14" s="18"/>
      <c r="AD14" s="25"/>
      <c r="AE14" s="18"/>
      <c r="AF14" s="18"/>
    </row>
    <row r="15" spans="1:32" ht="12.75" customHeight="1">
      <c r="A15" s="16">
        <f t="shared" si="1"/>
        <v>11</v>
      </c>
      <c r="B15" s="28"/>
      <c r="C15" s="18"/>
      <c r="D15" s="18"/>
      <c r="E15" s="18"/>
      <c r="F15" s="18"/>
      <c r="G15" s="18"/>
      <c r="H15" s="18"/>
      <c r="I15" s="18"/>
      <c r="J15" s="18"/>
      <c r="K15" s="18"/>
      <c r="L15" s="18"/>
      <c r="M15" s="22"/>
      <c r="N15" s="18"/>
      <c r="O15" s="26"/>
      <c r="P15" s="18"/>
      <c r="Q15" s="18"/>
      <c r="R15" s="18"/>
      <c r="S15" s="18"/>
      <c r="T15" s="11"/>
      <c r="U15" s="18"/>
      <c r="V15" s="18"/>
      <c r="W15" s="18"/>
      <c r="X15" s="23"/>
      <c r="Y15" s="26"/>
      <c r="Z15" s="24">
        <f t="shared" si="0"/>
        <v>0</v>
      </c>
      <c r="AA15" s="11"/>
      <c r="AB15" s="18"/>
      <c r="AC15" s="18"/>
      <c r="AD15" s="25"/>
      <c r="AE15" s="18"/>
      <c r="AF15" s="18"/>
    </row>
    <row r="16" spans="1:32" ht="12.75" customHeight="1">
      <c r="A16" s="16">
        <f t="shared" si="1"/>
        <v>12</v>
      </c>
      <c r="B16" s="28"/>
      <c r="C16" s="18"/>
      <c r="D16" s="18"/>
      <c r="E16" s="18"/>
      <c r="F16" s="18"/>
      <c r="G16" s="18"/>
      <c r="H16" s="18"/>
      <c r="I16" s="18"/>
      <c r="J16" s="18"/>
      <c r="K16" s="18"/>
      <c r="L16" s="18"/>
      <c r="M16" s="22"/>
      <c r="N16" s="18"/>
      <c r="O16" s="26"/>
      <c r="P16" s="18"/>
      <c r="Q16" s="18"/>
      <c r="R16" s="18"/>
      <c r="S16" s="18"/>
      <c r="T16" s="11"/>
      <c r="U16" s="18"/>
      <c r="V16" s="18"/>
      <c r="W16" s="18"/>
      <c r="X16" s="23"/>
      <c r="Y16" s="26"/>
      <c r="Z16" s="24">
        <f t="shared" si="0"/>
        <v>0</v>
      </c>
      <c r="AA16" s="11"/>
      <c r="AB16" s="18"/>
      <c r="AC16" s="18"/>
      <c r="AD16" s="25"/>
      <c r="AE16" s="18"/>
      <c r="AF16" s="18"/>
    </row>
    <row r="17" spans="1:32" ht="12.75" customHeight="1">
      <c r="A17" s="16">
        <f t="shared" si="1"/>
        <v>13</v>
      </c>
      <c r="B17" s="28"/>
      <c r="C17" s="18"/>
      <c r="D17" s="18"/>
      <c r="E17" s="18"/>
      <c r="F17" s="18"/>
      <c r="G17" s="18"/>
      <c r="H17" s="18"/>
      <c r="I17" s="18"/>
      <c r="J17" s="18"/>
      <c r="K17" s="18"/>
      <c r="L17" s="18"/>
      <c r="M17" s="22"/>
      <c r="N17" s="18"/>
      <c r="O17" s="26"/>
      <c r="P17" s="18"/>
      <c r="Q17" s="18"/>
      <c r="R17" s="18"/>
      <c r="S17" s="18"/>
      <c r="T17" s="11"/>
      <c r="U17" s="18"/>
      <c r="V17" s="18"/>
      <c r="W17" s="18"/>
      <c r="X17" s="23"/>
      <c r="Y17" s="26"/>
      <c r="Z17" s="24">
        <f t="shared" si="0"/>
        <v>0</v>
      </c>
      <c r="AA17" s="11"/>
      <c r="AB17" s="18"/>
      <c r="AC17" s="18"/>
      <c r="AD17" s="25"/>
      <c r="AE17" s="18"/>
      <c r="AF17" s="18"/>
    </row>
    <row r="18" spans="1:32" ht="12.75" customHeight="1"/>
    <row r="19" spans="1:32" ht="12.75" customHeight="1">
      <c r="A19" s="29" t="s">
        <v>70</v>
      </c>
      <c r="B19" s="30" t="s">
        <v>71</v>
      </c>
    </row>
    <row r="20" spans="1:32" ht="12.75" customHeight="1">
      <c r="A20" s="29"/>
    </row>
    <row r="21" spans="1:32" ht="12.75" customHeight="1">
      <c r="A21" s="29" t="s">
        <v>72</v>
      </c>
      <c r="B21" s="30" t="s">
        <v>73</v>
      </c>
    </row>
    <row r="22" spans="1:32" ht="12.75" customHeight="1"/>
    <row r="23" spans="1:32" ht="18.75" customHeight="1">
      <c r="A23" s="52" t="s">
        <v>74</v>
      </c>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4"/>
    </row>
    <row r="24" spans="1:32" ht="45.75" customHeight="1">
      <c r="A24" s="55" t="s">
        <v>2</v>
      </c>
      <c r="B24" s="55" t="s">
        <v>3</v>
      </c>
      <c r="C24" s="55" t="s">
        <v>4</v>
      </c>
      <c r="D24" s="57" t="s">
        <v>5</v>
      </c>
      <c r="E24" s="58"/>
      <c r="F24" s="59"/>
      <c r="G24" s="55" t="s">
        <v>6</v>
      </c>
      <c r="H24" s="55" t="s">
        <v>7</v>
      </c>
      <c r="I24" s="55" t="s">
        <v>8</v>
      </c>
      <c r="J24" s="55" t="s">
        <v>9</v>
      </c>
      <c r="K24" s="55" t="s">
        <v>10</v>
      </c>
      <c r="L24" s="55" t="s">
        <v>11</v>
      </c>
      <c r="M24" s="55" t="s">
        <v>12</v>
      </c>
      <c r="N24" s="55" t="s">
        <v>13</v>
      </c>
      <c r="O24" s="55" t="s">
        <v>14</v>
      </c>
      <c r="P24" s="55" t="s">
        <v>15</v>
      </c>
      <c r="Q24" s="55" t="s">
        <v>16</v>
      </c>
      <c r="R24" s="55" t="s">
        <v>17</v>
      </c>
      <c r="S24" s="55" t="s">
        <v>18</v>
      </c>
      <c r="T24" s="55" t="s">
        <v>19</v>
      </c>
      <c r="U24" s="55" t="s">
        <v>20</v>
      </c>
      <c r="V24" s="55" t="s">
        <v>21</v>
      </c>
      <c r="W24" s="55" t="s">
        <v>22</v>
      </c>
      <c r="X24" s="55" t="s">
        <v>23</v>
      </c>
      <c r="Y24" s="55" t="s">
        <v>24</v>
      </c>
      <c r="Z24" s="55" t="s">
        <v>25</v>
      </c>
      <c r="AA24" s="55" t="s">
        <v>26</v>
      </c>
      <c r="AB24" s="55" t="s">
        <v>27</v>
      </c>
      <c r="AC24" s="55" t="s">
        <v>7</v>
      </c>
      <c r="AD24" s="55" t="s">
        <v>28</v>
      </c>
      <c r="AE24" s="55" t="s">
        <v>29</v>
      </c>
      <c r="AF24" s="55" t="s">
        <v>30</v>
      </c>
    </row>
    <row r="25" spans="1:32" ht="45" customHeight="1">
      <c r="A25" s="56"/>
      <c r="B25" s="56"/>
      <c r="C25" s="56"/>
      <c r="D25" s="2" t="s">
        <v>31</v>
      </c>
      <c r="E25" s="2" t="s">
        <v>32</v>
      </c>
      <c r="F25" s="2" t="s">
        <v>33</v>
      </c>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row>
    <row r="26" spans="1:32" ht="12.75" customHeight="1">
      <c r="A26" s="16">
        <v>1</v>
      </c>
      <c r="B26" s="28"/>
      <c r="C26" s="18"/>
      <c r="D26" s="18"/>
      <c r="E26" s="18"/>
      <c r="F26" s="18"/>
      <c r="G26" s="18"/>
      <c r="H26" s="18"/>
      <c r="I26" s="18"/>
      <c r="J26" s="18"/>
      <c r="K26" s="18"/>
      <c r="L26" s="18"/>
      <c r="M26" s="22"/>
      <c r="N26" s="31"/>
      <c r="O26" s="26"/>
      <c r="P26" s="18"/>
      <c r="Q26" s="18"/>
      <c r="R26" s="18"/>
      <c r="S26" s="18"/>
      <c r="T26" s="11"/>
      <c r="U26" s="18"/>
      <c r="V26" s="18"/>
      <c r="W26" s="18"/>
      <c r="X26" s="23"/>
      <c r="Y26" s="26"/>
      <c r="Z26" s="24">
        <f>Y26/75</f>
        <v>0</v>
      </c>
      <c r="AA26" s="11"/>
      <c r="AB26" s="18"/>
      <c r="AC26" s="18"/>
      <c r="AD26" s="25"/>
      <c r="AE26" s="18"/>
      <c r="AF26" s="18"/>
    </row>
    <row r="27" spans="1:32" ht="12.75" customHeight="1">
      <c r="A27" s="16">
        <f t="shared" ref="A27:A35" si="2">A26+1</f>
        <v>2</v>
      </c>
      <c r="B27" s="28"/>
      <c r="C27" s="18"/>
      <c r="D27" s="18"/>
      <c r="E27" s="18"/>
      <c r="F27" s="18"/>
      <c r="G27" s="18"/>
      <c r="H27" s="18"/>
      <c r="I27" s="18"/>
      <c r="J27" s="18"/>
      <c r="K27" s="18"/>
      <c r="L27" s="18"/>
      <c r="M27" s="22"/>
      <c r="N27" s="31"/>
      <c r="O27" s="26"/>
      <c r="P27" s="18"/>
      <c r="Q27" s="18"/>
      <c r="R27" s="18"/>
      <c r="S27" s="18"/>
      <c r="T27" s="11"/>
      <c r="U27" s="18"/>
      <c r="V27" s="18"/>
      <c r="W27" s="18"/>
      <c r="X27" s="23"/>
      <c r="Y27" s="26"/>
      <c r="Z27" s="24"/>
      <c r="AA27" s="11"/>
      <c r="AB27" s="18"/>
      <c r="AC27" s="18"/>
      <c r="AD27" s="25"/>
      <c r="AE27" s="18"/>
      <c r="AF27" s="18"/>
    </row>
    <row r="28" spans="1:32" ht="12.75" customHeight="1">
      <c r="A28" s="16">
        <f t="shared" si="2"/>
        <v>3</v>
      </c>
      <c r="B28" s="28"/>
      <c r="C28" s="18"/>
      <c r="D28" s="18"/>
      <c r="E28" s="18"/>
      <c r="F28" s="18"/>
      <c r="G28" s="18"/>
      <c r="H28" s="18"/>
      <c r="I28" s="18"/>
      <c r="J28" s="18"/>
      <c r="K28" s="18"/>
      <c r="L28" s="18"/>
      <c r="M28" s="22"/>
      <c r="N28" s="31"/>
      <c r="O28" s="26"/>
      <c r="P28" s="18"/>
      <c r="Q28" s="18"/>
      <c r="R28" s="18"/>
      <c r="S28" s="18"/>
      <c r="T28" s="11"/>
      <c r="U28" s="18"/>
      <c r="V28" s="18"/>
      <c r="W28" s="18"/>
      <c r="X28" s="23"/>
      <c r="Y28" s="26"/>
      <c r="Z28" s="24"/>
      <c r="AA28" s="11"/>
      <c r="AB28" s="18"/>
      <c r="AC28" s="18"/>
      <c r="AD28" s="25"/>
      <c r="AE28" s="18"/>
      <c r="AF28" s="18"/>
    </row>
    <row r="29" spans="1:32" ht="12.75" customHeight="1">
      <c r="A29" s="16">
        <f t="shared" si="2"/>
        <v>4</v>
      </c>
      <c r="B29" s="28"/>
      <c r="C29" s="18"/>
      <c r="D29" s="18"/>
      <c r="E29" s="18"/>
      <c r="F29" s="18"/>
      <c r="G29" s="18"/>
      <c r="H29" s="18"/>
      <c r="I29" s="18"/>
      <c r="J29" s="18"/>
      <c r="K29" s="18"/>
      <c r="L29" s="18"/>
      <c r="M29" s="22"/>
      <c r="N29" s="31"/>
      <c r="O29" s="26"/>
      <c r="P29" s="18"/>
      <c r="Q29" s="18"/>
      <c r="R29" s="18"/>
      <c r="S29" s="18"/>
      <c r="T29" s="11"/>
      <c r="U29" s="18"/>
      <c r="V29" s="18"/>
      <c r="W29" s="18"/>
      <c r="X29" s="23"/>
      <c r="Y29" s="26"/>
      <c r="Z29" s="24"/>
      <c r="AA29" s="11"/>
      <c r="AB29" s="18"/>
      <c r="AC29" s="18"/>
      <c r="AD29" s="25"/>
      <c r="AE29" s="18"/>
      <c r="AF29" s="18"/>
    </row>
    <row r="30" spans="1:32" ht="12.75" customHeight="1">
      <c r="A30" s="16">
        <f t="shared" si="2"/>
        <v>5</v>
      </c>
      <c r="B30" s="28"/>
      <c r="C30" s="18"/>
      <c r="D30" s="18"/>
      <c r="E30" s="18"/>
      <c r="F30" s="18"/>
      <c r="G30" s="18"/>
      <c r="H30" s="18"/>
      <c r="I30" s="18"/>
      <c r="J30" s="18"/>
      <c r="K30" s="18"/>
      <c r="L30" s="18"/>
      <c r="M30" s="22"/>
      <c r="N30" s="31"/>
      <c r="O30" s="26"/>
      <c r="P30" s="18"/>
      <c r="Q30" s="18"/>
      <c r="R30" s="18"/>
      <c r="S30" s="18"/>
      <c r="T30" s="11"/>
      <c r="U30" s="18"/>
      <c r="V30" s="18"/>
      <c r="W30" s="18"/>
      <c r="X30" s="23"/>
      <c r="Y30" s="26"/>
      <c r="Z30" s="24"/>
      <c r="AA30" s="11"/>
      <c r="AB30" s="18"/>
      <c r="AC30" s="18"/>
      <c r="AD30" s="25"/>
      <c r="AE30" s="18"/>
      <c r="AF30" s="18"/>
    </row>
    <row r="31" spans="1:32" ht="12.75" customHeight="1">
      <c r="A31" s="16">
        <f t="shared" si="2"/>
        <v>6</v>
      </c>
      <c r="B31" s="28"/>
      <c r="C31" s="18"/>
      <c r="D31" s="18"/>
      <c r="E31" s="18"/>
      <c r="F31" s="18"/>
      <c r="G31" s="18"/>
      <c r="H31" s="18"/>
      <c r="I31" s="18"/>
      <c r="J31" s="18"/>
      <c r="K31" s="18"/>
      <c r="L31" s="18"/>
      <c r="M31" s="22"/>
      <c r="N31" s="31"/>
      <c r="O31" s="26"/>
      <c r="P31" s="18"/>
      <c r="Q31" s="18"/>
      <c r="R31" s="18"/>
      <c r="S31" s="18"/>
      <c r="T31" s="11"/>
      <c r="U31" s="18"/>
      <c r="V31" s="18"/>
      <c r="W31" s="18"/>
      <c r="X31" s="23"/>
      <c r="Y31" s="26"/>
      <c r="Z31" s="24"/>
      <c r="AA31" s="11"/>
      <c r="AB31" s="18"/>
      <c r="AC31" s="18"/>
      <c r="AD31" s="25"/>
      <c r="AE31" s="18"/>
      <c r="AF31" s="18"/>
    </row>
    <row r="32" spans="1:32" ht="12.75" customHeight="1">
      <c r="A32" s="16">
        <f t="shared" si="2"/>
        <v>7</v>
      </c>
      <c r="B32" s="28"/>
      <c r="C32" s="18"/>
      <c r="D32" s="18"/>
      <c r="E32" s="18"/>
      <c r="F32" s="18"/>
      <c r="G32" s="18"/>
      <c r="H32" s="18"/>
      <c r="I32" s="18"/>
      <c r="J32" s="18"/>
      <c r="K32" s="18"/>
      <c r="L32" s="18"/>
      <c r="M32" s="22"/>
      <c r="N32" s="31"/>
      <c r="O32" s="26"/>
      <c r="P32" s="18"/>
      <c r="Q32" s="18"/>
      <c r="R32" s="18"/>
      <c r="S32" s="18"/>
      <c r="T32" s="11"/>
      <c r="U32" s="18"/>
      <c r="V32" s="18"/>
      <c r="W32" s="18"/>
      <c r="X32" s="23"/>
      <c r="Y32" s="26"/>
      <c r="Z32" s="24"/>
      <c r="AA32" s="11"/>
      <c r="AB32" s="18"/>
      <c r="AC32" s="18"/>
      <c r="AD32" s="25"/>
      <c r="AE32" s="18"/>
      <c r="AF32" s="18"/>
    </row>
    <row r="33" spans="1:32" ht="12.75" customHeight="1">
      <c r="A33" s="16">
        <f t="shared" si="2"/>
        <v>8</v>
      </c>
      <c r="B33" s="28"/>
      <c r="C33" s="18"/>
      <c r="D33" s="18"/>
      <c r="E33" s="18"/>
      <c r="F33" s="18"/>
      <c r="G33" s="18"/>
      <c r="H33" s="18"/>
      <c r="I33" s="18"/>
      <c r="J33" s="18"/>
      <c r="K33" s="18"/>
      <c r="L33" s="18"/>
      <c r="M33" s="22"/>
      <c r="N33" s="31"/>
      <c r="O33" s="26"/>
      <c r="P33" s="18"/>
      <c r="Q33" s="18"/>
      <c r="R33" s="18"/>
      <c r="S33" s="18"/>
      <c r="T33" s="11"/>
      <c r="U33" s="18"/>
      <c r="V33" s="18"/>
      <c r="W33" s="18"/>
      <c r="X33" s="23"/>
      <c r="Y33" s="26"/>
      <c r="Z33" s="24"/>
      <c r="AA33" s="11"/>
      <c r="AB33" s="18"/>
      <c r="AC33" s="18"/>
      <c r="AD33" s="25"/>
      <c r="AE33" s="18"/>
      <c r="AF33" s="18"/>
    </row>
    <row r="34" spans="1:32" ht="12.75" customHeight="1">
      <c r="A34" s="16">
        <f t="shared" si="2"/>
        <v>9</v>
      </c>
      <c r="B34" s="28"/>
      <c r="C34" s="18"/>
      <c r="D34" s="18"/>
      <c r="E34" s="18"/>
      <c r="F34" s="18"/>
      <c r="G34" s="18"/>
      <c r="H34" s="18"/>
      <c r="I34" s="18"/>
      <c r="J34" s="18"/>
      <c r="K34" s="18"/>
      <c r="L34" s="18"/>
      <c r="M34" s="22"/>
      <c r="N34" s="31"/>
      <c r="O34" s="26"/>
      <c r="P34" s="18"/>
      <c r="Q34" s="18"/>
      <c r="R34" s="18"/>
      <c r="S34" s="18"/>
      <c r="T34" s="11"/>
      <c r="U34" s="18"/>
      <c r="V34" s="18"/>
      <c r="W34" s="18"/>
      <c r="X34" s="23"/>
      <c r="Y34" s="26"/>
      <c r="Z34" s="24"/>
      <c r="AA34" s="11"/>
      <c r="AB34" s="18"/>
      <c r="AC34" s="18"/>
      <c r="AD34" s="25"/>
      <c r="AE34" s="18"/>
      <c r="AF34" s="18"/>
    </row>
    <row r="35" spans="1:32" ht="12.75" customHeight="1">
      <c r="A35" s="16">
        <f t="shared" si="2"/>
        <v>10</v>
      </c>
      <c r="B35" s="28"/>
      <c r="C35" s="18"/>
      <c r="D35" s="18"/>
      <c r="E35" s="18"/>
      <c r="F35" s="18"/>
      <c r="G35" s="18"/>
      <c r="H35" s="18"/>
      <c r="I35" s="18"/>
      <c r="J35" s="18"/>
      <c r="K35" s="18"/>
      <c r="L35" s="18"/>
      <c r="M35" s="22"/>
      <c r="N35" s="31"/>
      <c r="O35" s="26"/>
      <c r="P35" s="18"/>
      <c r="Q35" s="18"/>
      <c r="R35" s="18"/>
      <c r="S35" s="18"/>
      <c r="T35" s="11"/>
      <c r="U35" s="18"/>
      <c r="V35" s="18"/>
      <c r="W35" s="18"/>
      <c r="X35" s="23"/>
      <c r="Y35" s="26"/>
      <c r="Z35" s="24">
        <f>Y35/75</f>
        <v>0</v>
      </c>
      <c r="AA35" s="11"/>
      <c r="AB35" s="18"/>
      <c r="AC35" s="18"/>
      <c r="AD35" s="25"/>
      <c r="AE35" s="18"/>
      <c r="AF35" s="18"/>
    </row>
    <row r="36" spans="1:32" ht="12.75" customHeight="1">
      <c r="AA36" s="32"/>
    </row>
    <row r="37" spans="1:32" ht="12.75" customHeight="1">
      <c r="AA37" s="32"/>
    </row>
    <row r="38" spans="1:32" ht="12.75" customHeight="1">
      <c r="AA38" s="32"/>
    </row>
    <row r="39" spans="1:32" ht="12.75" customHeight="1"/>
    <row r="40" spans="1:32" ht="12.75" customHeight="1"/>
    <row r="41" spans="1:32" ht="12.75" customHeight="1"/>
    <row r="42" spans="1:32" ht="12.75" customHeight="1"/>
    <row r="43" spans="1:32" ht="12.75" customHeight="1"/>
    <row r="44" spans="1:32" ht="12.75" customHeight="1"/>
    <row r="45" spans="1:32" ht="12.75" customHeight="1"/>
    <row r="46" spans="1:32" ht="12.75" customHeight="1"/>
    <row r="47" spans="1:32" ht="12.75" customHeight="1"/>
    <row r="48" spans="1:32"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3">
    <mergeCell ref="H3:H4"/>
    <mergeCell ref="I3:I4"/>
    <mergeCell ref="J3:J4"/>
    <mergeCell ref="K3:K4"/>
    <mergeCell ref="A1:M1"/>
    <mergeCell ref="A2:M2"/>
    <mergeCell ref="A3:A4"/>
    <mergeCell ref="B3:B4"/>
    <mergeCell ref="C3:C4"/>
    <mergeCell ref="D3:F3"/>
    <mergeCell ref="G3:G4"/>
    <mergeCell ref="L3:L4"/>
    <mergeCell ref="M3:M4"/>
    <mergeCell ref="N3:N4"/>
    <mergeCell ref="O3:O4"/>
    <mergeCell ref="P3:P4"/>
    <mergeCell ref="Q3:Q4"/>
    <mergeCell ref="R3:R4"/>
    <mergeCell ref="AE3:AE4"/>
    <mergeCell ref="AF3:AF4"/>
    <mergeCell ref="S3:S4"/>
    <mergeCell ref="T3:T4"/>
    <mergeCell ref="U3:U4"/>
    <mergeCell ref="V3:V4"/>
    <mergeCell ref="W3:W4"/>
    <mergeCell ref="X3:X4"/>
    <mergeCell ref="Y3:Y4"/>
    <mergeCell ref="Z3:Z4"/>
    <mergeCell ref="AA3:AA4"/>
    <mergeCell ref="AB3:AB4"/>
    <mergeCell ref="AC3:AC4"/>
    <mergeCell ref="AD3:AD4"/>
    <mergeCell ref="I24:I25"/>
    <mergeCell ref="J24:J25"/>
    <mergeCell ref="AA24:AA25"/>
    <mergeCell ref="AB24:AB25"/>
    <mergeCell ref="AC24:AC25"/>
    <mergeCell ref="T24:T25"/>
    <mergeCell ref="U24:U25"/>
    <mergeCell ref="V24:V25"/>
    <mergeCell ref="W24:W25"/>
    <mergeCell ref="X24:X25"/>
    <mergeCell ref="AD24:AD25"/>
    <mergeCell ref="AE24:AE25"/>
    <mergeCell ref="AF24:AF25"/>
    <mergeCell ref="Y24:Y25"/>
    <mergeCell ref="Z24:Z25"/>
    <mergeCell ref="A23:AF23"/>
    <mergeCell ref="A24:A25"/>
    <mergeCell ref="B24:B25"/>
    <mergeCell ref="C24:C25"/>
    <mergeCell ref="D24:F24"/>
    <mergeCell ref="G24:G25"/>
    <mergeCell ref="H24:H25"/>
    <mergeCell ref="K24:K25"/>
    <mergeCell ref="L24:L25"/>
    <mergeCell ref="M24:M25"/>
    <mergeCell ref="N24:N25"/>
    <mergeCell ref="O24:O25"/>
    <mergeCell ref="P24:P25"/>
    <mergeCell ref="Q24:Q25"/>
    <mergeCell ref="R24:R25"/>
    <mergeCell ref="S24:S25"/>
  </mergeCells>
  <dataValidations count="8">
    <dataValidation type="list" allowBlank="1" showErrorMessage="1" sqref="P5:P17 P26:P35">
      <formula1>Notes!$B$29:$B$30</formula1>
    </dataValidation>
    <dataValidation type="list" allowBlank="1" showErrorMessage="1" sqref="R5:R17 R26:R35">
      <formula1>Notes!$B$25:$B$26</formula1>
    </dataValidation>
    <dataValidation type="list" allowBlank="1" showErrorMessage="1" sqref="C5:C17 G5:G17 I5:I17 K5:K17 W5:W17 AB5:AB17 AE5:AE17 C26:C35 G26:G35 I26:I35 K26:K35 W26:W35 AB26:AB35 AE26:AE35">
      <formula1>Notes!$B$2:$B$3</formula1>
    </dataValidation>
    <dataValidation type="list" allowBlank="1" showErrorMessage="1" sqref="N5:N17 N26:N35">
      <formula1>Notes!$B$6:$B$16</formula1>
    </dataValidation>
    <dataValidation type="decimal" allowBlank="1" showErrorMessage="1" sqref="A5:A16 A26:A35">
      <formula1>1</formula1>
      <formula2>999999999999</formula2>
    </dataValidation>
    <dataValidation type="decimal" allowBlank="1" showErrorMessage="1" sqref="O5:O17 Y5:Y17 O26:O35 Y26:Y35">
      <formula1>1</formula1>
      <formula2>1500000000</formula2>
    </dataValidation>
    <dataValidation type="list" allowBlank="1" showErrorMessage="1" sqref="S5:S17 S26:S35">
      <formula1>Notes!$B$19:$B$22</formula1>
    </dataValidation>
    <dataValidation type="date" allowBlank="1" showErrorMessage="1" sqref="T5:T17 X5:X17 AA26:AA35 T26:T35 X26:X35 AA5:AA17">
      <formula1>43221</formula1>
      <formula2>44895</formula2>
    </dataValidation>
  </dataValidations>
  <hyperlinks>
    <hyperlink ref="H5" r:id="rId1"/>
    <hyperlink ref="L5" r:id="rId2"/>
    <hyperlink ref="B19" r:id="rId3"/>
    <hyperlink ref="B21" r:id="rId4"/>
  </hyperlinks>
  <pageMargins left="0.34" right="0.34" top="0.75" bottom="0.75" header="0" footer="0"/>
  <pageSetup paperSize="9"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F1000"/>
  <sheetViews>
    <sheetView showGridLines="0" workbookViewId="0"/>
  </sheetViews>
  <sheetFormatPr defaultColWidth="14.42578125" defaultRowHeight="15" customHeight="1"/>
  <cols>
    <col min="1" max="1" width="9.140625" customWidth="1"/>
    <col min="2" max="2" width="10.85546875" customWidth="1"/>
    <col min="3" max="3" width="20" customWidth="1"/>
    <col min="4" max="4" width="14.42578125" customWidth="1"/>
    <col min="5" max="5" width="9.28515625" customWidth="1"/>
    <col min="6" max="6" width="9.85546875" customWidth="1"/>
    <col min="7" max="8" width="20" customWidth="1"/>
    <col min="9" max="12" width="17.140625" customWidth="1"/>
    <col min="13" max="13" width="17.42578125" customWidth="1"/>
    <col min="14" max="14" width="18.7109375" customWidth="1"/>
    <col min="15" max="15" width="17.42578125" customWidth="1"/>
    <col min="16" max="17" width="14.5703125" customWidth="1"/>
    <col min="18" max="18" width="23.140625" customWidth="1"/>
    <col min="19" max="19" width="24.7109375" customWidth="1"/>
    <col min="20" max="20" width="15.42578125" customWidth="1"/>
    <col min="21" max="21" width="16.7109375" customWidth="1"/>
    <col min="22" max="23" width="13.140625" customWidth="1"/>
    <col min="24" max="25" width="11" customWidth="1"/>
    <col min="26" max="26" width="16.7109375" customWidth="1"/>
    <col min="27" max="30" width="13.28515625" customWidth="1"/>
    <col min="31" max="31" width="16.85546875" customWidth="1"/>
    <col min="32" max="32" width="9.140625" customWidth="1"/>
  </cols>
  <sheetData>
    <row r="1" spans="1:32" ht="18" customHeight="1">
      <c r="A1" s="60" t="s">
        <v>0</v>
      </c>
      <c r="B1" s="53"/>
      <c r="C1" s="53"/>
      <c r="D1" s="53"/>
      <c r="E1" s="53"/>
      <c r="F1" s="53"/>
      <c r="G1" s="53"/>
      <c r="H1" s="53"/>
      <c r="I1" s="53"/>
      <c r="J1" s="53"/>
      <c r="K1" s="53"/>
      <c r="L1" s="53"/>
      <c r="M1" s="54"/>
      <c r="N1" s="1"/>
      <c r="O1" s="1"/>
      <c r="P1" s="1"/>
      <c r="Q1" s="1"/>
      <c r="R1" s="1"/>
      <c r="S1" s="1"/>
      <c r="T1" s="1"/>
      <c r="U1" s="1"/>
      <c r="V1" s="1"/>
      <c r="W1" s="1"/>
      <c r="X1" s="1"/>
      <c r="Y1" s="1"/>
      <c r="Z1" s="1"/>
      <c r="AA1" s="1"/>
      <c r="AB1" s="1"/>
      <c r="AC1" s="1"/>
      <c r="AD1" s="1"/>
      <c r="AE1" s="1"/>
      <c r="AF1" s="1"/>
    </row>
    <row r="2" spans="1:32" ht="18" customHeight="1">
      <c r="A2" s="70" t="s">
        <v>75</v>
      </c>
      <c r="B2" s="58"/>
      <c r="C2" s="58"/>
      <c r="D2" s="58"/>
      <c r="E2" s="58"/>
      <c r="F2" s="58"/>
      <c r="G2" s="58"/>
      <c r="H2" s="58"/>
      <c r="I2" s="58"/>
      <c r="J2" s="58"/>
      <c r="K2" s="58"/>
      <c r="L2" s="58"/>
      <c r="M2" s="62"/>
      <c r="N2" s="1"/>
      <c r="O2" s="1"/>
      <c r="P2" s="1"/>
      <c r="Q2" s="1"/>
      <c r="R2" s="1"/>
      <c r="S2" s="1"/>
      <c r="T2" s="1"/>
      <c r="U2" s="1"/>
      <c r="V2" s="1"/>
      <c r="W2" s="1"/>
      <c r="X2" s="1"/>
      <c r="Y2" s="1"/>
      <c r="Z2" s="1"/>
      <c r="AA2" s="1"/>
      <c r="AB2" s="1"/>
      <c r="AC2" s="1"/>
      <c r="AD2" s="1"/>
      <c r="AE2" s="1"/>
      <c r="AF2" s="1"/>
    </row>
    <row r="3" spans="1:32" ht="54" customHeight="1">
      <c r="A3" s="66" t="s">
        <v>2</v>
      </c>
      <c r="B3" s="68" t="s">
        <v>3</v>
      </c>
      <c r="C3" s="68" t="s">
        <v>4</v>
      </c>
      <c r="D3" s="69" t="s">
        <v>5</v>
      </c>
      <c r="E3" s="58"/>
      <c r="F3" s="59"/>
      <c r="G3" s="68" t="s">
        <v>6</v>
      </c>
      <c r="H3" s="68" t="s">
        <v>7</v>
      </c>
      <c r="I3" s="68" t="s">
        <v>8</v>
      </c>
      <c r="J3" s="68" t="s">
        <v>9</v>
      </c>
      <c r="K3" s="68" t="s">
        <v>10</v>
      </c>
      <c r="L3" s="68" t="s">
        <v>11</v>
      </c>
      <c r="M3" s="68" t="s">
        <v>12</v>
      </c>
      <c r="N3" s="68" t="s">
        <v>13</v>
      </c>
      <c r="O3" s="68" t="s">
        <v>14</v>
      </c>
      <c r="P3" s="68" t="s">
        <v>15</v>
      </c>
      <c r="Q3" s="68" t="s">
        <v>16</v>
      </c>
      <c r="R3" s="68" t="s">
        <v>17</v>
      </c>
      <c r="S3" s="68" t="s">
        <v>76</v>
      </c>
      <c r="T3" s="68" t="s">
        <v>19</v>
      </c>
      <c r="U3" s="68" t="s">
        <v>20</v>
      </c>
      <c r="V3" s="68" t="s">
        <v>21</v>
      </c>
      <c r="W3" s="68" t="s">
        <v>22</v>
      </c>
      <c r="X3" s="68" t="s">
        <v>23</v>
      </c>
      <c r="Y3" s="68" t="s">
        <v>24</v>
      </c>
      <c r="Z3" s="68" t="s">
        <v>25</v>
      </c>
      <c r="AA3" s="68" t="s">
        <v>26</v>
      </c>
      <c r="AB3" s="68" t="s">
        <v>27</v>
      </c>
      <c r="AC3" s="68" t="s">
        <v>7</v>
      </c>
      <c r="AD3" s="68" t="s">
        <v>28</v>
      </c>
      <c r="AE3" s="68" t="s">
        <v>29</v>
      </c>
      <c r="AF3" s="68" t="s">
        <v>30</v>
      </c>
    </row>
    <row r="4" spans="1:32" ht="32.25" customHeight="1">
      <c r="A4" s="67"/>
      <c r="B4" s="56"/>
      <c r="C4" s="56"/>
      <c r="D4" s="33" t="s">
        <v>31</v>
      </c>
      <c r="E4" s="33" t="s">
        <v>32</v>
      </c>
      <c r="F4" s="33" t="s">
        <v>33</v>
      </c>
      <c r="G4" s="56"/>
      <c r="H4" s="56"/>
      <c r="I4" s="56"/>
      <c r="J4" s="56"/>
      <c r="K4" s="56"/>
      <c r="L4" s="56"/>
      <c r="M4" s="56"/>
      <c r="N4" s="56"/>
      <c r="O4" s="56"/>
      <c r="P4" s="56"/>
      <c r="Q4" s="56"/>
      <c r="R4" s="56"/>
      <c r="S4" s="56"/>
      <c r="T4" s="56"/>
      <c r="U4" s="56"/>
      <c r="V4" s="56"/>
      <c r="W4" s="56"/>
      <c r="X4" s="56"/>
      <c r="Y4" s="56"/>
      <c r="Z4" s="56"/>
      <c r="AA4" s="56"/>
      <c r="AB4" s="56"/>
      <c r="AC4" s="56"/>
      <c r="AD4" s="56"/>
      <c r="AE4" s="56"/>
      <c r="AF4" s="56"/>
    </row>
    <row r="5" spans="1:32" ht="12.75" customHeight="1">
      <c r="A5" s="16">
        <v>1</v>
      </c>
      <c r="B5" s="28"/>
      <c r="C5" s="18"/>
      <c r="D5" s="18"/>
      <c r="E5" s="18"/>
      <c r="F5" s="18"/>
      <c r="G5" s="18"/>
      <c r="H5" s="18"/>
      <c r="I5" s="28"/>
      <c r="J5" s="34"/>
      <c r="K5" s="18"/>
      <c r="L5" s="18"/>
      <c r="M5" s="22"/>
      <c r="N5" s="34"/>
      <c r="O5" s="26"/>
      <c r="P5" s="18"/>
      <c r="Q5" s="18"/>
      <c r="R5" s="18"/>
      <c r="S5" s="18"/>
      <c r="T5" s="11"/>
      <c r="U5" s="18"/>
      <c r="V5" s="18"/>
      <c r="W5" s="18"/>
      <c r="X5" s="23"/>
      <c r="Y5" s="26"/>
      <c r="Z5" s="24">
        <f t="shared" ref="Z5:Z17" si="0">Y5/75</f>
        <v>0</v>
      </c>
      <c r="AA5" s="11"/>
      <c r="AB5" s="18"/>
      <c r="AC5" s="18"/>
      <c r="AD5" s="25"/>
      <c r="AE5" s="18"/>
      <c r="AF5" s="18"/>
    </row>
    <row r="6" spans="1:32" ht="12.75" customHeight="1">
      <c r="A6" s="16">
        <f t="shared" ref="A6:A17" si="1">A5+1</f>
        <v>2</v>
      </c>
      <c r="B6" s="28"/>
      <c r="C6" s="18"/>
      <c r="D6" s="18"/>
      <c r="E6" s="18"/>
      <c r="F6" s="18"/>
      <c r="G6" s="18"/>
      <c r="H6" s="18"/>
      <c r="I6" s="18"/>
      <c r="J6" s="18"/>
      <c r="K6" s="18"/>
      <c r="L6" s="18"/>
      <c r="M6" s="22"/>
      <c r="N6" s="18"/>
      <c r="O6" s="26"/>
      <c r="P6" s="18"/>
      <c r="Q6" s="18"/>
      <c r="R6" s="18"/>
      <c r="S6" s="18"/>
      <c r="T6" s="11"/>
      <c r="U6" s="18"/>
      <c r="V6" s="18"/>
      <c r="W6" s="18"/>
      <c r="X6" s="23"/>
      <c r="Y6" s="26"/>
      <c r="Z6" s="24">
        <f t="shared" si="0"/>
        <v>0</v>
      </c>
      <c r="AA6" s="11"/>
      <c r="AB6" s="18"/>
      <c r="AC6" s="18"/>
      <c r="AD6" s="25"/>
      <c r="AE6" s="18"/>
      <c r="AF6" s="18"/>
    </row>
    <row r="7" spans="1:32" ht="12.75" customHeight="1">
      <c r="A7" s="16">
        <f t="shared" si="1"/>
        <v>3</v>
      </c>
      <c r="B7" s="28"/>
      <c r="C7" s="18"/>
      <c r="D7" s="18"/>
      <c r="E7" s="18"/>
      <c r="F7" s="18"/>
      <c r="G7" s="18"/>
      <c r="H7" s="18"/>
      <c r="I7" s="18"/>
      <c r="J7" s="18"/>
      <c r="K7" s="18"/>
      <c r="L7" s="18"/>
      <c r="M7" s="22"/>
      <c r="N7" s="18"/>
      <c r="O7" s="26"/>
      <c r="P7" s="18"/>
      <c r="Q7" s="18"/>
      <c r="R7" s="18"/>
      <c r="S7" s="18"/>
      <c r="T7" s="11"/>
      <c r="U7" s="18"/>
      <c r="V7" s="18"/>
      <c r="W7" s="18"/>
      <c r="X7" s="23"/>
      <c r="Y7" s="26"/>
      <c r="Z7" s="24">
        <f t="shared" si="0"/>
        <v>0</v>
      </c>
      <c r="AA7" s="11"/>
      <c r="AB7" s="18"/>
      <c r="AC7" s="18"/>
      <c r="AD7" s="25"/>
      <c r="AE7" s="18"/>
      <c r="AF7" s="18"/>
    </row>
    <row r="8" spans="1:32" ht="12.75" customHeight="1">
      <c r="A8" s="16">
        <f t="shared" si="1"/>
        <v>4</v>
      </c>
      <c r="B8" s="28"/>
      <c r="C8" s="18"/>
      <c r="D8" s="18"/>
      <c r="E8" s="18"/>
      <c r="F8" s="18"/>
      <c r="G8" s="18"/>
      <c r="H8" s="18"/>
      <c r="I8" s="18"/>
      <c r="J8" s="18"/>
      <c r="K8" s="18"/>
      <c r="L8" s="18"/>
      <c r="M8" s="22"/>
      <c r="N8" s="18"/>
      <c r="O8" s="26"/>
      <c r="P8" s="18"/>
      <c r="Q8" s="18"/>
      <c r="R8" s="18"/>
      <c r="S8" s="18"/>
      <c r="T8" s="11"/>
      <c r="U8" s="18"/>
      <c r="V8" s="18"/>
      <c r="W8" s="18"/>
      <c r="X8" s="23"/>
      <c r="Y8" s="26"/>
      <c r="Z8" s="24">
        <f t="shared" si="0"/>
        <v>0</v>
      </c>
      <c r="AA8" s="11"/>
      <c r="AB8" s="18"/>
      <c r="AC8" s="18"/>
      <c r="AD8" s="25"/>
      <c r="AE8" s="18"/>
      <c r="AF8" s="18"/>
    </row>
    <row r="9" spans="1:32" ht="12.75" customHeight="1">
      <c r="A9" s="16">
        <f t="shared" si="1"/>
        <v>5</v>
      </c>
      <c r="B9" s="28"/>
      <c r="C9" s="18"/>
      <c r="D9" s="18"/>
      <c r="E9" s="18"/>
      <c r="F9" s="18"/>
      <c r="G9" s="18"/>
      <c r="H9" s="18"/>
      <c r="I9" s="18"/>
      <c r="J9" s="18"/>
      <c r="K9" s="18"/>
      <c r="L9" s="18"/>
      <c r="M9" s="22"/>
      <c r="N9" s="18"/>
      <c r="O9" s="26"/>
      <c r="P9" s="18"/>
      <c r="Q9" s="18"/>
      <c r="R9" s="18"/>
      <c r="S9" s="18"/>
      <c r="T9" s="11"/>
      <c r="U9" s="18"/>
      <c r="V9" s="18"/>
      <c r="W9" s="18"/>
      <c r="X9" s="23"/>
      <c r="Y9" s="26"/>
      <c r="Z9" s="24">
        <f t="shared" si="0"/>
        <v>0</v>
      </c>
      <c r="AA9" s="11"/>
      <c r="AB9" s="18"/>
      <c r="AC9" s="18"/>
      <c r="AD9" s="25"/>
      <c r="AE9" s="18"/>
      <c r="AF9" s="18"/>
    </row>
    <row r="10" spans="1:32" ht="12.75" customHeight="1">
      <c r="A10" s="16">
        <f t="shared" si="1"/>
        <v>6</v>
      </c>
      <c r="B10" s="28"/>
      <c r="C10" s="18"/>
      <c r="D10" s="18"/>
      <c r="E10" s="18"/>
      <c r="F10" s="18"/>
      <c r="G10" s="18"/>
      <c r="H10" s="18"/>
      <c r="I10" s="18"/>
      <c r="J10" s="18"/>
      <c r="K10" s="18"/>
      <c r="L10" s="18"/>
      <c r="M10" s="22"/>
      <c r="N10" s="18"/>
      <c r="O10" s="26"/>
      <c r="P10" s="18"/>
      <c r="Q10" s="18"/>
      <c r="R10" s="18"/>
      <c r="S10" s="18"/>
      <c r="T10" s="11"/>
      <c r="U10" s="18"/>
      <c r="V10" s="18"/>
      <c r="W10" s="18"/>
      <c r="X10" s="23"/>
      <c r="Y10" s="26"/>
      <c r="Z10" s="24">
        <f t="shared" si="0"/>
        <v>0</v>
      </c>
      <c r="AA10" s="11"/>
      <c r="AB10" s="18"/>
      <c r="AC10" s="18"/>
      <c r="AD10" s="25"/>
      <c r="AE10" s="18"/>
      <c r="AF10" s="18"/>
    </row>
    <row r="11" spans="1:32" ht="12.75" customHeight="1">
      <c r="A11" s="16">
        <f t="shared" si="1"/>
        <v>7</v>
      </c>
      <c r="B11" s="28"/>
      <c r="C11" s="18"/>
      <c r="D11" s="18"/>
      <c r="E11" s="18"/>
      <c r="F11" s="18"/>
      <c r="G11" s="18"/>
      <c r="H11" s="18"/>
      <c r="I11" s="18"/>
      <c r="J11" s="18"/>
      <c r="K11" s="18"/>
      <c r="L11" s="18"/>
      <c r="M11" s="22"/>
      <c r="N11" s="18"/>
      <c r="O11" s="26"/>
      <c r="P11" s="18"/>
      <c r="Q11" s="18"/>
      <c r="R11" s="18"/>
      <c r="S11" s="18"/>
      <c r="T11" s="11"/>
      <c r="U11" s="18"/>
      <c r="V11" s="18"/>
      <c r="W11" s="18"/>
      <c r="X11" s="23"/>
      <c r="Y11" s="26"/>
      <c r="Z11" s="24">
        <f t="shared" si="0"/>
        <v>0</v>
      </c>
      <c r="AA11" s="11"/>
      <c r="AB11" s="18"/>
      <c r="AC11" s="18"/>
      <c r="AD11" s="25"/>
      <c r="AE11" s="18"/>
      <c r="AF11" s="18"/>
    </row>
    <row r="12" spans="1:32" ht="12.75" customHeight="1">
      <c r="A12" s="16">
        <f t="shared" si="1"/>
        <v>8</v>
      </c>
      <c r="B12" s="28"/>
      <c r="C12" s="18"/>
      <c r="D12" s="18"/>
      <c r="E12" s="18"/>
      <c r="F12" s="18"/>
      <c r="G12" s="18"/>
      <c r="H12" s="18"/>
      <c r="I12" s="18"/>
      <c r="J12" s="18"/>
      <c r="K12" s="18"/>
      <c r="L12" s="18"/>
      <c r="M12" s="22"/>
      <c r="N12" s="18"/>
      <c r="O12" s="26"/>
      <c r="P12" s="18"/>
      <c r="Q12" s="18"/>
      <c r="R12" s="18"/>
      <c r="S12" s="18"/>
      <c r="T12" s="11"/>
      <c r="U12" s="18"/>
      <c r="V12" s="18"/>
      <c r="W12" s="18"/>
      <c r="X12" s="23"/>
      <c r="Y12" s="26"/>
      <c r="Z12" s="24">
        <f t="shared" si="0"/>
        <v>0</v>
      </c>
      <c r="AA12" s="11"/>
      <c r="AB12" s="18"/>
      <c r="AC12" s="18"/>
      <c r="AD12" s="25"/>
      <c r="AE12" s="18"/>
      <c r="AF12" s="18"/>
    </row>
    <row r="13" spans="1:32" ht="12.75" customHeight="1">
      <c r="A13" s="16">
        <f t="shared" si="1"/>
        <v>9</v>
      </c>
      <c r="B13" s="28"/>
      <c r="C13" s="18"/>
      <c r="D13" s="18"/>
      <c r="E13" s="18"/>
      <c r="F13" s="18"/>
      <c r="G13" s="18"/>
      <c r="H13" s="18"/>
      <c r="I13" s="18"/>
      <c r="J13" s="18"/>
      <c r="K13" s="18"/>
      <c r="L13" s="18"/>
      <c r="M13" s="22"/>
      <c r="N13" s="18"/>
      <c r="O13" s="26"/>
      <c r="P13" s="18"/>
      <c r="Q13" s="18"/>
      <c r="R13" s="18"/>
      <c r="S13" s="18"/>
      <c r="T13" s="11"/>
      <c r="U13" s="18"/>
      <c r="V13" s="18"/>
      <c r="W13" s="18"/>
      <c r="X13" s="23"/>
      <c r="Y13" s="26"/>
      <c r="Z13" s="24">
        <f t="shared" si="0"/>
        <v>0</v>
      </c>
      <c r="AA13" s="11"/>
      <c r="AB13" s="18"/>
      <c r="AC13" s="18"/>
      <c r="AD13" s="25"/>
      <c r="AE13" s="18"/>
      <c r="AF13" s="18"/>
    </row>
    <row r="14" spans="1:32" ht="12.75" customHeight="1">
      <c r="A14" s="16">
        <f t="shared" si="1"/>
        <v>10</v>
      </c>
      <c r="B14" s="28"/>
      <c r="C14" s="18"/>
      <c r="D14" s="18"/>
      <c r="E14" s="18"/>
      <c r="F14" s="18"/>
      <c r="G14" s="18"/>
      <c r="H14" s="18"/>
      <c r="I14" s="18"/>
      <c r="J14" s="18"/>
      <c r="K14" s="18"/>
      <c r="L14" s="18"/>
      <c r="M14" s="22"/>
      <c r="N14" s="18"/>
      <c r="O14" s="26"/>
      <c r="P14" s="18"/>
      <c r="Q14" s="18"/>
      <c r="R14" s="18"/>
      <c r="S14" s="18"/>
      <c r="T14" s="11"/>
      <c r="U14" s="18"/>
      <c r="V14" s="18"/>
      <c r="W14" s="18"/>
      <c r="X14" s="23"/>
      <c r="Y14" s="26"/>
      <c r="Z14" s="24">
        <f t="shared" si="0"/>
        <v>0</v>
      </c>
      <c r="AA14" s="11"/>
      <c r="AB14" s="18"/>
      <c r="AC14" s="18"/>
      <c r="AD14" s="25"/>
      <c r="AE14" s="18"/>
      <c r="AF14" s="18"/>
    </row>
    <row r="15" spans="1:32" ht="12.75" customHeight="1">
      <c r="A15" s="16">
        <f t="shared" si="1"/>
        <v>11</v>
      </c>
      <c r="B15" s="28"/>
      <c r="C15" s="18"/>
      <c r="D15" s="18"/>
      <c r="E15" s="18"/>
      <c r="F15" s="18"/>
      <c r="G15" s="18"/>
      <c r="H15" s="18"/>
      <c r="I15" s="18"/>
      <c r="J15" s="18"/>
      <c r="K15" s="18"/>
      <c r="L15" s="18"/>
      <c r="M15" s="22"/>
      <c r="N15" s="18"/>
      <c r="O15" s="26"/>
      <c r="P15" s="18"/>
      <c r="Q15" s="18"/>
      <c r="R15" s="18"/>
      <c r="S15" s="18"/>
      <c r="T15" s="11"/>
      <c r="U15" s="18"/>
      <c r="V15" s="18"/>
      <c r="W15" s="18"/>
      <c r="X15" s="23"/>
      <c r="Y15" s="26"/>
      <c r="Z15" s="24">
        <f t="shared" si="0"/>
        <v>0</v>
      </c>
      <c r="AA15" s="11"/>
      <c r="AB15" s="18"/>
      <c r="AC15" s="18"/>
      <c r="AD15" s="25"/>
      <c r="AE15" s="18"/>
      <c r="AF15" s="18"/>
    </row>
    <row r="16" spans="1:32" ht="12.75" customHeight="1">
      <c r="A16" s="16">
        <f t="shared" si="1"/>
        <v>12</v>
      </c>
      <c r="B16" s="28"/>
      <c r="C16" s="18"/>
      <c r="D16" s="18"/>
      <c r="E16" s="18"/>
      <c r="F16" s="18"/>
      <c r="G16" s="18"/>
      <c r="H16" s="18"/>
      <c r="I16" s="18"/>
      <c r="J16" s="18"/>
      <c r="K16" s="18"/>
      <c r="L16" s="18"/>
      <c r="M16" s="22"/>
      <c r="N16" s="18"/>
      <c r="O16" s="26"/>
      <c r="P16" s="18"/>
      <c r="Q16" s="18"/>
      <c r="R16" s="18"/>
      <c r="S16" s="18"/>
      <c r="T16" s="11"/>
      <c r="U16" s="18"/>
      <c r="V16" s="18"/>
      <c r="W16" s="18"/>
      <c r="X16" s="23"/>
      <c r="Y16" s="26"/>
      <c r="Z16" s="24">
        <f t="shared" si="0"/>
        <v>0</v>
      </c>
      <c r="AA16" s="11"/>
      <c r="AB16" s="18"/>
      <c r="AC16" s="18"/>
      <c r="AD16" s="25"/>
      <c r="AE16" s="18"/>
      <c r="AF16" s="18"/>
    </row>
    <row r="17" spans="1:32" ht="12.75" customHeight="1">
      <c r="A17" s="16">
        <f t="shared" si="1"/>
        <v>13</v>
      </c>
      <c r="B17" s="28"/>
      <c r="C17" s="18"/>
      <c r="D17" s="18"/>
      <c r="E17" s="18"/>
      <c r="F17" s="18"/>
      <c r="G17" s="18"/>
      <c r="H17" s="18"/>
      <c r="I17" s="18"/>
      <c r="J17" s="18"/>
      <c r="K17" s="18"/>
      <c r="L17" s="18"/>
      <c r="M17" s="22"/>
      <c r="N17" s="18"/>
      <c r="O17" s="26"/>
      <c r="P17" s="18"/>
      <c r="Q17" s="18"/>
      <c r="R17" s="18"/>
      <c r="S17" s="18"/>
      <c r="T17" s="11"/>
      <c r="U17" s="18"/>
      <c r="V17" s="18"/>
      <c r="W17" s="18"/>
      <c r="X17" s="23"/>
      <c r="Y17" s="26"/>
      <c r="Z17" s="24">
        <f t="shared" si="0"/>
        <v>0</v>
      </c>
      <c r="AA17" s="11"/>
      <c r="AB17" s="18"/>
      <c r="AC17" s="18"/>
      <c r="AD17" s="25"/>
      <c r="AE17" s="18"/>
      <c r="AF17" s="18"/>
    </row>
    <row r="18" spans="1:32" ht="12.75" customHeight="1"/>
    <row r="19" spans="1:32" ht="12.75" customHeight="1">
      <c r="A19" s="29" t="s">
        <v>70</v>
      </c>
      <c r="B19" s="30" t="s">
        <v>71</v>
      </c>
    </row>
    <row r="20" spans="1:32" ht="12.75" customHeight="1">
      <c r="A20" s="29"/>
    </row>
    <row r="21" spans="1:32" ht="12.75" customHeight="1">
      <c r="A21" s="29" t="s">
        <v>72</v>
      </c>
      <c r="B21" s="30" t="s">
        <v>73</v>
      </c>
    </row>
    <row r="22" spans="1:32" ht="12.75" customHeight="1"/>
    <row r="23" spans="1:32" ht="19.5" customHeight="1">
      <c r="A23" s="63" t="s">
        <v>74</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5"/>
    </row>
    <row r="24" spans="1:32" ht="36" customHeight="1">
      <c r="A24" s="66" t="s">
        <v>2</v>
      </c>
      <c r="B24" s="68" t="s">
        <v>3</v>
      </c>
      <c r="C24" s="68" t="s">
        <v>4</v>
      </c>
      <c r="D24" s="69" t="s">
        <v>5</v>
      </c>
      <c r="E24" s="58"/>
      <c r="F24" s="59"/>
      <c r="G24" s="68" t="s">
        <v>6</v>
      </c>
      <c r="H24" s="68" t="s">
        <v>7</v>
      </c>
      <c r="I24" s="68" t="s">
        <v>8</v>
      </c>
      <c r="J24" s="68" t="s">
        <v>9</v>
      </c>
      <c r="K24" s="68" t="s">
        <v>10</v>
      </c>
      <c r="L24" s="68" t="s">
        <v>11</v>
      </c>
      <c r="M24" s="68" t="s">
        <v>12</v>
      </c>
      <c r="N24" s="68" t="s">
        <v>13</v>
      </c>
      <c r="O24" s="68" t="s">
        <v>14</v>
      </c>
      <c r="P24" s="68" t="s">
        <v>15</v>
      </c>
      <c r="Q24" s="68" t="s">
        <v>16</v>
      </c>
      <c r="R24" s="68" t="s">
        <v>17</v>
      </c>
      <c r="S24" s="68" t="s">
        <v>18</v>
      </c>
      <c r="T24" s="68" t="s">
        <v>19</v>
      </c>
      <c r="U24" s="68" t="s">
        <v>20</v>
      </c>
      <c r="V24" s="68" t="s">
        <v>21</v>
      </c>
      <c r="W24" s="68" t="s">
        <v>22</v>
      </c>
      <c r="X24" s="68" t="s">
        <v>23</v>
      </c>
      <c r="Y24" s="68" t="s">
        <v>24</v>
      </c>
      <c r="Z24" s="68" t="s">
        <v>25</v>
      </c>
      <c r="AA24" s="68" t="s">
        <v>26</v>
      </c>
      <c r="AB24" s="68" t="s">
        <v>27</v>
      </c>
      <c r="AC24" s="68" t="s">
        <v>7</v>
      </c>
      <c r="AD24" s="68" t="s">
        <v>28</v>
      </c>
      <c r="AE24" s="68" t="s">
        <v>29</v>
      </c>
      <c r="AF24" s="68" t="s">
        <v>30</v>
      </c>
    </row>
    <row r="25" spans="1:32" ht="51.75" customHeight="1">
      <c r="A25" s="67"/>
      <c r="B25" s="56"/>
      <c r="C25" s="56"/>
      <c r="D25" s="33" t="s">
        <v>31</v>
      </c>
      <c r="E25" s="33" t="s">
        <v>32</v>
      </c>
      <c r="F25" s="33" t="s">
        <v>33</v>
      </c>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row>
    <row r="26" spans="1:32" ht="12.75" customHeight="1">
      <c r="A26" s="28">
        <v>1</v>
      </c>
      <c r="B26" s="28"/>
      <c r="C26" s="34"/>
      <c r="D26" s="34"/>
      <c r="E26" s="34"/>
      <c r="F26" s="34"/>
      <c r="G26" s="18"/>
      <c r="H26" s="34"/>
      <c r="I26" s="18"/>
      <c r="J26" s="34"/>
      <c r="K26" s="18"/>
      <c r="L26" s="34"/>
      <c r="M26" s="22"/>
      <c r="N26" s="18"/>
      <c r="O26" s="35"/>
      <c r="P26" s="18"/>
      <c r="Q26" s="34"/>
      <c r="R26" s="34"/>
      <c r="S26" s="34"/>
      <c r="T26" s="11"/>
      <c r="U26" s="36"/>
      <c r="V26" s="36"/>
      <c r="W26" s="36"/>
      <c r="X26" s="23"/>
      <c r="Y26" s="26"/>
      <c r="Z26" s="24">
        <f t="shared" ref="Z26:Z33" si="2">Y26/75</f>
        <v>0</v>
      </c>
      <c r="AA26" s="11"/>
      <c r="AB26" s="36"/>
      <c r="AC26" s="36"/>
      <c r="AD26" s="25"/>
      <c r="AE26" s="18"/>
      <c r="AF26" s="18"/>
    </row>
    <row r="27" spans="1:32" ht="12.75" customHeight="1">
      <c r="A27" s="28">
        <v>2</v>
      </c>
      <c r="B27" s="28"/>
      <c r="C27" s="34"/>
      <c r="D27" s="18"/>
      <c r="E27" s="18"/>
      <c r="F27" s="18"/>
      <c r="G27" s="18"/>
      <c r="H27" s="18"/>
      <c r="I27" s="18"/>
      <c r="J27" s="18"/>
      <c r="K27" s="18"/>
      <c r="L27" s="18"/>
      <c r="M27" s="22"/>
      <c r="N27" s="18"/>
      <c r="O27" s="26"/>
      <c r="P27" s="18"/>
      <c r="Q27" s="18"/>
      <c r="R27" s="34"/>
      <c r="S27" s="34"/>
      <c r="T27" s="11"/>
      <c r="U27" s="18"/>
      <c r="V27" s="18"/>
      <c r="W27" s="36"/>
      <c r="X27" s="23"/>
      <c r="Y27" s="26"/>
      <c r="Z27" s="24">
        <f t="shared" si="2"/>
        <v>0</v>
      </c>
      <c r="AA27" s="11"/>
      <c r="AB27" s="36"/>
      <c r="AC27" s="18"/>
      <c r="AD27" s="25"/>
      <c r="AE27" s="18"/>
      <c r="AF27" s="18"/>
    </row>
    <row r="28" spans="1:32" ht="12.75" customHeight="1">
      <c r="A28" s="28">
        <v>3</v>
      </c>
      <c r="B28" s="28"/>
      <c r="C28" s="34"/>
      <c r="D28" s="18"/>
      <c r="E28" s="18"/>
      <c r="F28" s="18"/>
      <c r="G28" s="18"/>
      <c r="H28" s="18"/>
      <c r="I28" s="18"/>
      <c r="J28" s="18"/>
      <c r="K28" s="18"/>
      <c r="L28" s="18"/>
      <c r="M28" s="22"/>
      <c r="N28" s="18"/>
      <c r="O28" s="26"/>
      <c r="P28" s="18"/>
      <c r="Q28" s="18"/>
      <c r="R28" s="34"/>
      <c r="S28" s="34"/>
      <c r="T28" s="11"/>
      <c r="U28" s="18"/>
      <c r="V28" s="18"/>
      <c r="W28" s="36"/>
      <c r="X28" s="23"/>
      <c r="Y28" s="26"/>
      <c r="Z28" s="24">
        <f t="shared" si="2"/>
        <v>0</v>
      </c>
      <c r="AA28" s="11"/>
      <c r="AB28" s="36"/>
      <c r="AC28" s="18"/>
      <c r="AD28" s="25"/>
      <c r="AE28" s="18"/>
      <c r="AF28" s="18"/>
    </row>
    <row r="29" spans="1:32" ht="12.75" customHeight="1">
      <c r="A29" s="28">
        <v>4</v>
      </c>
      <c r="B29" s="28"/>
      <c r="C29" s="34"/>
      <c r="D29" s="18"/>
      <c r="E29" s="18"/>
      <c r="F29" s="18"/>
      <c r="G29" s="18"/>
      <c r="H29" s="18"/>
      <c r="I29" s="18"/>
      <c r="J29" s="18"/>
      <c r="K29" s="18"/>
      <c r="L29" s="18"/>
      <c r="M29" s="22"/>
      <c r="N29" s="18"/>
      <c r="O29" s="26"/>
      <c r="P29" s="18"/>
      <c r="Q29" s="18"/>
      <c r="R29" s="34"/>
      <c r="S29" s="34"/>
      <c r="T29" s="11"/>
      <c r="U29" s="18"/>
      <c r="V29" s="18"/>
      <c r="W29" s="36"/>
      <c r="X29" s="23"/>
      <c r="Y29" s="26"/>
      <c r="Z29" s="24">
        <f t="shared" si="2"/>
        <v>0</v>
      </c>
      <c r="AA29" s="11"/>
      <c r="AB29" s="36"/>
      <c r="AC29" s="18"/>
      <c r="AD29" s="25"/>
      <c r="AE29" s="18"/>
      <c r="AF29" s="18"/>
    </row>
    <row r="30" spans="1:32" ht="12.75" customHeight="1">
      <c r="A30" s="28">
        <v>5</v>
      </c>
      <c r="B30" s="28"/>
      <c r="C30" s="34"/>
      <c r="D30" s="18"/>
      <c r="E30" s="18"/>
      <c r="F30" s="18"/>
      <c r="G30" s="18"/>
      <c r="H30" s="18"/>
      <c r="I30" s="18"/>
      <c r="J30" s="18"/>
      <c r="K30" s="18"/>
      <c r="L30" s="18"/>
      <c r="M30" s="22"/>
      <c r="N30" s="18"/>
      <c r="O30" s="26"/>
      <c r="P30" s="18"/>
      <c r="Q30" s="18"/>
      <c r="R30" s="34"/>
      <c r="S30" s="34"/>
      <c r="T30" s="11"/>
      <c r="U30" s="18"/>
      <c r="V30" s="18"/>
      <c r="W30" s="36"/>
      <c r="X30" s="23"/>
      <c r="Y30" s="26"/>
      <c r="Z30" s="24">
        <f t="shared" si="2"/>
        <v>0</v>
      </c>
      <c r="AA30" s="11"/>
      <c r="AB30" s="36"/>
      <c r="AC30" s="18"/>
      <c r="AD30" s="25"/>
      <c r="AE30" s="18"/>
      <c r="AF30" s="18"/>
    </row>
    <row r="31" spans="1:32" ht="12.75" customHeight="1">
      <c r="A31" s="28">
        <v>6</v>
      </c>
      <c r="B31" s="28"/>
      <c r="C31" s="34"/>
      <c r="D31" s="18"/>
      <c r="E31" s="18"/>
      <c r="F31" s="18"/>
      <c r="G31" s="18"/>
      <c r="H31" s="18"/>
      <c r="I31" s="18"/>
      <c r="J31" s="18"/>
      <c r="K31" s="18"/>
      <c r="L31" s="18"/>
      <c r="M31" s="22"/>
      <c r="N31" s="18"/>
      <c r="O31" s="26"/>
      <c r="P31" s="18"/>
      <c r="Q31" s="18"/>
      <c r="R31" s="34"/>
      <c r="S31" s="34"/>
      <c r="T31" s="11"/>
      <c r="U31" s="18"/>
      <c r="V31" s="18"/>
      <c r="W31" s="36"/>
      <c r="X31" s="23"/>
      <c r="Y31" s="26"/>
      <c r="Z31" s="24">
        <f t="shared" si="2"/>
        <v>0</v>
      </c>
      <c r="AA31" s="11"/>
      <c r="AB31" s="36"/>
      <c r="AC31" s="18"/>
      <c r="AD31" s="25"/>
      <c r="AE31" s="18"/>
      <c r="AF31" s="18"/>
    </row>
    <row r="32" spans="1:32" ht="12.75" customHeight="1">
      <c r="A32" s="28">
        <v>7</v>
      </c>
      <c r="B32" s="28"/>
      <c r="C32" s="34"/>
      <c r="D32" s="18"/>
      <c r="E32" s="18"/>
      <c r="F32" s="18"/>
      <c r="G32" s="18"/>
      <c r="H32" s="18"/>
      <c r="I32" s="18"/>
      <c r="J32" s="18"/>
      <c r="K32" s="18"/>
      <c r="L32" s="18"/>
      <c r="M32" s="22"/>
      <c r="N32" s="18"/>
      <c r="O32" s="26"/>
      <c r="P32" s="18"/>
      <c r="Q32" s="18"/>
      <c r="R32" s="34"/>
      <c r="S32" s="34"/>
      <c r="T32" s="11"/>
      <c r="U32" s="18"/>
      <c r="V32" s="18"/>
      <c r="W32" s="36"/>
      <c r="X32" s="23"/>
      <c r="Y32" s="26"/>
      <c r="Z32" s="24">
        <f t="shared" si="2"/>
        <v>0</v>
      </c>
      <c r="AA32" s="11"/>
      <c r="AB32" s="36"/>
      <c r="AC32" s="18"/>
      <c r="AD32" s="25"/>
      <c r="AE32" s="18"/>
      <c r="AF32" s="18"/>
    </row>
    <row r="33" spans="1:32" ht="12.75" customHeight="1">
      <c r="A33" s="28">
        <v>8</v>
      </c>
      <c r="B33" s="28"/>
      <c r="C33" s="34"/>
      <c r="D33" s="18"/>
      <c r="E33" s="18"/>
      <c r="F33" s="18"/>
      <c r="G33" s="18"/>
      <c r="H33" s="18"/>
      <c r="I33" s="18"/>
      <c r="J33" s="18"/>
      <c r="K33" s="18"/>
      <c r="L33" s="18"/>
      <c r="M33" s="22"/>
      <c r="N33" s="18"/>
      <c r="O33" s="26"/>
      <c r="P33" s="18"/>
      <c r="Q33" s="18"/>
      <c r="R33" s="34"/>
      <c r="S33" s="34"/>
      <c r="T33" s="11"/>
      <c r="U33" s="18"/>
      <c r="V33" s="18"/>
      <c r="W33" s="36"/>
      <c r="X33" s="23"/>
      <c r="Y33" s="26"/>
      <c r="Z33" s="24">
        <f t="shared" si="2"/>
        <v>0</v>
      </c>
      <c r="AA33" s="11"/>
      <c r="AB33" s="36"/>
      <c r="AC33" s="18"/>
      <c r="AD33" s="25"/>
      <c r="AE33" s="18"/>
      <c r="AF33" s="18"/>
    </row>
    <row r="34" spans="1:32" ht="12.75" customHeight="1">
      <c r="AA34" s="32"/>
    </row>
    <row r="35" spans="1:32" ht="12.75" customHeight="1">
      <c r="AA35" s="32"/>
    </row>
    <row r="36" spans="1:32" ht="12.75" customHeight="1">
      <c r="AA36" s="32"/>
    </row>
    <row r="37" spans="1:32" ht="12.75" customHeight="1"/>
    <row r="38" spans="1:32" ht="12.75" customHeight="1"/>
    <row r="39" spans="1:32" ht="12.75" customHeight="1"/>
    <row r="40" spans="1:32" ht="12.75" customHeight="1"/>
    <row r="41" spans="1:32" ht="12.75" customHeight="1"/>
    <row r="42" spans="1:32" ht="12.75" customHeight="1"/>
    <row r="43" spans="1:32" ht="12.75" customHeight="1"/>
    <row r="44" spans="1:32" ht="12.75" customHeight="1"/>
    <row r="45" spans="1:32" ht="12.75" customHeight="1"/>
    <row r="46" spans="1:32" ht="12.75" customHeight="1"/>
    <row r="47" spans="1:32" ht="12.75" customHeight="1"/>
    <row r="48" spans="1:32"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3">
    <mergeCell ref="H3:H4"/>
    <mergeCell ref="I3:I4"/>
    <mergeCell ref="J3:J4"/>
    <mergeCell ref="K3:K4"/>
    <mergeCell ref="A1:M1"/>
    <mergeCell ref="A2:M2"/>
    <mergeCell ref="A3:A4"/>
    <mergeCell ref="B3:B4"/>
    <mergeCell ref="C3:C4"/>
    <mergeCell ref="D3:F3"/>
    <mergeCell ref="G3:G4"/>
    <mergeCell ref="L3:L4"/>
    <mergeCell ref="M3:M4"/>
    <mergeCell ref="N3:N4"/>
    <mergeCell ref="O3:O4"/>
    <mergeCell ref="P3:P4"/>
    <mergeCell ref="Q3:Q4"/>
    <mergeCell ref="R3:R4"/>
    <mergeCell ref="AE3:AE4"/>
    <mergeCell ref="AF3:AF4"/>
    <mergeCell ref="S3:S4"/>
    <mergeCell ref="T3:T4"/>
    <mergeCell ref="U3:U4"/>
    <mergeCell ref="V3:V4"/>
    <mergeCell ref="W3:W4"/>
    <mergeCell ref="X3:X4"/>
    <mergeCell ref="Y3:Y4"/>
    <mergeCell ref="Z3:Z4"/>
    <mergeCell ref="AA3:AA4"/>
    <mergeCell ref="AB3:AB4"/>
    <mergeCell ref="AC3:AC4"/>
    <mergeCell ref="AD3:AD4"/>
    <mergeCell ref="I24:I25"/>
    <mergeCell ref="J24:J25"/>
    <mergeCell ref="AA24:AA25"/>
    <mergeCell ref="AB24:AB25"/>
    <mergeCell ref="AC24:AC25"/>
    <mergeCell ref="T24:T25"/>
    <mergeCell ref="U24:U25"/>
    <mergeCell ref="V24:V25"/>
    <mergeCell ref="W24:W25"/>
    <mergeCell ref="X24:X25"/>
    <mergeCell ref="AD24:AD25"/>
    <mergeCell ref="AE24:AE25"/>
    <mergeCell ref="AF24:AF25"/>
    <mergeCell ref="Y24:Y25"/>
    <mergeCell ref="Z24:Z25"/>
    <mergeCell ref="A23:AF23"/>
    <mergeCell ref="A24:A25"/>
    <mergeCell ref="B24:B25"/>
    <mergeCell ref="C24:C25"/>
    <mergeCell ref="D24:F24"/>
    <mergeCell ref="G24:G25"/>
    <mergeCell ref="H24:H25"/>
    <mergeCell ref="K24:K25"/>
    <mergeCell ref="L24:L25"/>
    <mergeCell ref="M24:M25"/>
    <mergeCell ref="N24:N25"/>
    <mergeCell ref="O24:O25"/>
    <mergeCell ref="P24:P25"/>
    <mergeCell ref="Q24:Q25"/>
    <mergeCell ref="R24:R25"/>
    <mergeCell ref="S24:S25"/>
  </mergeCells>
  <dataValidations count="8">
    <dataValidation type="decimal" allowBlank="1" showErrorMessage="1" sqref="A5:A16 F5:F16">
      <formula1>1</formula1>
      <formula2>9999999999</formula2>
    </dataValidation>
    <dataValidation type="list" allowBlank="1" showErrorMessage="1" sqref="P5:P17 P26:P33">
      <formula1>Notes!$B$29:$B$30</formula1>
    </dataValidation>
    <dataValidation type="list" allowBlank="1" showErrorMessage="1" sqref="R5:R17 R26:R33">
      <formula1>Notes!$B$25:$B$26</formula1>
    </dataValidation>
    <dataValidation type="list" allowBlank="1" showErrorMessage="1" sqref="C5:C17 G5:G17 I5:I17 K5:K17 W5:W17 AB5:AB17 AE5:AE17 C26:C33 G26:G33 I26:I33 K26:K33 W26:W33 AB26:AB33 AE26:AE33">
      <formula1>Notes!$B$2:$B$3</formula1>
    </dataValidation>
    <dataValidation type="list" allowBlank="1" showErrorMessage="1" sqref="N5:N17 N26:N33">
      <formula1>Notes!$B$6:$B$16</formula1>
    </dataValidation>
    <dataValidation type="decimal" allowBlank="1" showErrorMessage="1" sqref="O5:O17 Y5:Y17">
      <formula1>1</formula1>
      <formula2>1500000000</formula2>
    </dataValidation>
    <dataValidation type="list" allowBlank="1" showErrorMessage="1" sqref="S5:S17 S26:S33">
      <formula1>Notes!$B$19:$B$22</formula1>
    </dataValidation>
    <dataValidation type="date" allowBlank="1" showErrorMessage="1" sqref="T5:T17 X5:X17 AA5:AA17">
      <formula1>43221</formula1>
      <formula2>44895</formula2>
    </dataValidation>
  </dataValidations>
  <hyperlinks>
    <hyperlink ref="B19" r:id="rId1"/>
    <hyperlink ref="B21" r:id="rId2"/>
  </hyperlinks>
  <pageMargins left="0.34" right="0.34" top="0.75" bottom="0.75" header="0" footer="0"/>
  <pageSetup paperSize="9" orientation="landscape"/>
</worksheet>
</file>

<file path=xl/worksheets/sheet3.xml><?xml version="1.0" encoding="utf-8"?>
<worksheet xmlns="http://schemas.openxmlformats.org/spreadsheetml/2006/main" xmlns:r="http://schemas.openxmlformats.org/officeDocument/2006/relationships">
  <dimension ref="A1:Z1000"/>
  <sheetViews>
    <sheetView showGridLines="0" workbookViewId="0"/>
  </sheetViews>
  <sheetFormatPr defaultColWidth="14.42578125" defaultRowHeight="15" customHeight="1"/>
  <cols>
    <col min="1" max="1" width="9.140625" customWidth="1"/>
    <col min="2" max="2" width="34" customWidth="1"/>
    <col min="3" max="3" width="9.140625" customWidth="1"/>
    <col min="4" max="6" width="9.140625" hidden="1" customWidth="1"/>
    <col min="7" max="26" width="8.7109375" customWidth="1"/>
  </cols>
  <sheetData>
    <row r="1" spans="1:26">
      <c r="A1" s="37" t="s">
        <v>77</v>
      </c>
      <c r="B1" s="38" t="s">
        <v>78</v>
      </c>
      <c r="C1" s="39"/>
      <c r="D1" s="39"/>
      <c r="E1" s="39"/>
      <c r="F1" s="39"/>
      <c r="G1" s="39"/>
      <c r="H1" s="39"/>
      <c r="I1" s="39"/>
      <c r="J1" s="39"/>
      <c r="K1" s="39"/>
      <c r="L1" s="39"/>
      <c r="M1" s="39"/>
      <c r="N1" s="39"/>
      <c r="O1" s="39"/>
      <c r="P1" s="39"/>
      <c r="Q1" s="39"/>
      <c r="R1" s="39"/>
      <c r="S1" s="39"/>
      <c r="T1" s="39"/>
      <c r="U1" s="39"/>
      <c r="V1" s="39"/>
      <c r="W1" s="39"/>
      <c r="X1" s="39"/>
      <c r="Y1" s="39"/>
      <c r="Z1" s="39"/>
    </row>
    <row r="2" spans="1:26">
      <c r="A2" s="40">
        <v>1</v>
      </c>
      <c r="B2" s="41" t="s">
        <v>36</v>
      </c>
      <c r="C2" s="39"/>
      <c r="D2" s="39"/>
      <c r="E2" s="39"/>
      <c r="F2" s="39"/>
      <c r="G2" s="39"/>
      <c r="H2" s="39"/>
      <c r="I2" s="39"/>
      <c r="J2" s="39"/>
      <c r="K2" s="39"/>
      <c r="L2" s="39"/>
      <c r="M2" s="39"/>
      <c r="N2" s="39"/>
      <c r="O2" s="39"/>
      <c r="P2" s="39"/>
      <c r="Q2" s="39"/>
      <c r="R2" s="39"/>
      <c r="S2" s="39"/>
      <c r="T2" s="39"/>
      <c r="U2" s="39"/>
      <c r="V2" s="39"/>
      <c r="W2" s="39"/>
      <c r="X2" s="39"/>
      <c r="Y2" s="39"/>
      <c r="Z2" s="39"/>
    </row>
    <row r="3" spans="1:26">
      <c r="A3" s="40">
        <f>A2+1</f>
        <v>2</v>
      </c>
      <c r="B3" s="41" t="s">
        <v>35</v>
      </c>
      <c r="C3" s="39"/>
      <c r="D3" s="39"/>
      <c r="E3" s="39"/>
      <c r="F3" s="39"/>
      <c r="G3" s="39"/>
      <c r="H3" s="39"/>
      <c r="I3" s="39"/>
      <c r="J3" s="39"/>
      <c r="K3" s="39"/>
      <c r="L3" s="39"/>
      <c r="M3" s="39"/>
      <c r="N3" s="39"/>
      <c r="O3" s="39"/>
      <c r="P3" s="39"/>
      <c r="Q3" s="39"/>
      <c r="R3" s="39"/>
      <c r="S3" s="39"/>
      <c r="T3" s="39"/>
      <c r="U3" s="39"/>
      <c r="V3" s="39"/>
      <c r="W3" s="39"/>
      <c r="X3" s="39"/>
      <c r="Y3" s="39"/>
      <c r="Z3" s="39"/>
    </row>
    <row r="4" spans="1:26">
      <c r="A4" s="39"/>
      <c r="B4" s="39"/>
      <c r="C4" s="39"/>
      <c r="D4" s="39"/>
      <c r="E4" s="39"/>
      <c r="F4" s="39"/>
      <c r="G4" s="39"/>
      <c r="H4" s="39"/>
      <c r="I4" s="39"/>
      <c r="J4" s="39"/>
      <c r="K4" s="39"/>
      <c r="L4" s="39"/>
      <c r="M4" s="39"/>
      <c r="N4" s="39"/>
      <c r="O4" s="39"/>
      <c r="P4" s="39"/>
      <c r="Q4" s="39"/>
      <c r="R4" s="39"/>
      <c r="S4" s="39"/>
      <c r="T4" s="39"/>
      <c r="U4" s="39"/>
      <c r="V4" s="39"/>
      <c r="W4" s="39"/>
      <c r="X4" s="39"/>
      <c r="Y4" s="39"/>
      <c r="Z4" s="39"/>
    </row>
    <row r="5" spans="1:26">
      <c r="A5" s="37" t="s">
        <v>77</v>
      </c>
      <c r="B5" s="38" t="s">
        <v>79</v>
      </c>
      <c r="C5" s="39"/>
      <c r="D5" s="39"/>
      <c r="E5" s="39"/>
      <c r="F5" s="39"/>
      <c r="G5" s="39"/>
      <c r="H5" s="39"/>
      <c r="I5" s="39"/>
      <c r="J5" s="39"/>
      <c r="K5" s="39"/>
      <c r="L5" s="39"/>
      <c r="M5" s="39"/>
      <c r="N5" s="39"/>
      <c r="O5" s="39"/>
      <c r="P5" s="39"/>
      <c r="Q5" s="39"/>
      <c r="R5" s="39"/>
      <c r="S5" s="39"/>
      <c r="T5" s="39"/>
      <c r="U5" s="39"/>
      <c r="V5" s="39"/>
      <c r="W5" s="39"/>
      <c r="X5" s="39"/>
      <c r="Y5" s="39"/>
      <c r="Z5" s="39"/>
    </row>
    <row r="6" spans="1:26">
      <c r="A6" s="40">
        <v>1</v>
      </c>
      <c r="B6" s="42" t="s">
        <v>55</v>
      </c>
      <c r="C6" s="39"/>
      <c r="D6" s="39"/>
      <c r="E6" s="39"/>
      <c r="F6" s="39"/>
      <c r="G6" s="39"/>
      <c r="H6" s="39"/>
      <c r="I6" s="39"/>
      <c r="J6" s="39"/>
      <c r="K6" s="39"/>
      <c r="L6" s="39"/>
      <c r="M6" s="39"/>
      <c r="N6" s="39"/>
      <c r="O6" s="39"/>
      <c r="P6" s="39"/>
      <c r="Q6" s="39"/>
      <c r="R6" s="39"/>
      <c r="S6" s="39"/>
      <c r="T6" s="39"/>
      <c r="U6" s="39"/>
      <c r="V6" s="39"/>
      <c r="W6" s="39"/>
      <c r="X6" s="39"/>
      <c r="Y6" s="39"/>
      <c r="Z6" s="39"/>
    </row>
    <row r="7" spans="1:26">
      <c r="A7" s="40">
        <f t="shared" ref="A7:A16" si="0">A6+1</f>
        <v>2</v>
      </c>
      <c r="B7" s="43" t="s">
        <v>80</v>
      </c>
      <c r="C7" s="39"/>
      <c r="D7" s="39"/>
      <c r="E7" s="39"/>
      <c r="F7" s="39"/>
      <c r="G7" s="39"/>
      <c r="H7" s="39"/>
      <c r="I7" s="39"/>
      <c r="J7" s="39"/>
      <c r="K7" s="39"/>
      <c r="L7" s="39"/>
      <c r="M7" s="39"/>
      <c r="N7" s="39"/>
      <c r="O7" s="39"/>
      <c r="P7" s="39"/>
      <c r="Q7" s="39"/>
      <c r="R7" s="39"/>
      <c r="S7" s="39"/>
      <c r="T7" s="39"/>
      <c r="U7" s="39"/>
      <c r="V7" s="39"/>
      <c r="W7" s="39"/>
      <c r="X7" s="39"/>
      <c r="Y7" s="39"/>
      <c r="Z7" s="39"/>
    </row>
    <row r="8" spans="1:26">
      <c r="A8" s="40">
        <f t="shared" si="0"/>
        <v>3</v>
      </c>
      <c r="B8" s="43" t="s">
        <v>59</v>
      </c>
      <c r="C8" s="39"/>
      <c r="D8" s="39"/>
      <c r="E8" s="39"/>
      <c r="F8" s="39"/>
      <c r="G8" s="39"/>
      <c r="H8" s="39"/>
      <c r="I8" s="39"/>
      <c r="J8" s="39"/>
      <c r="K8" s="39"/>
      <c r="L8" s="39"/>
      <c r="M8" s="39"/>
      <c r="N8" s="39"/>
      <c r="O8" s="39"/>
      <c r="P8" s="39"/>
      <c r="Q8" s="39"/>
      <c r="R8" s="39"/>
      <c r="S8" s="39"/>
      <c r="T8" s="39"/>
      <c r="U8" s="39"/>
      <c r="V8" s="39"/>
      <c r="W8" s="39"/>
      <c r="X8" s="39"/>
      <c r="Y8" s="39"/>
      <c r="Z8" s="39"/>
    </row>
    <row r="9" spans="1:26">
      <c r="A9" s="40">
        <f t="shared" si="0"/>
        <v>4</v>
      </c>
      <c r="B9" s="43" t="s">
        <v>81</v>
      </c>
      <c r="C9" s="39"/>
      <c r="D9" s="39"/>
      <c r="E9" s="39"/>
      <c r="F9" s="39"/>
      <c r="G9" s="39"/>
      <c r="H9" s="39"/>
      <c r="I9" s="39"/>
      <c r="J9" s="39"/>
      <c r="K9" s="39"/>
      <c r="L9" s="39"/>
      <c r="M9" s="39"/>
      <c r="N9" s="39"/>
      <c r="O9" s="39"/>
      <c r="P9" s="39"/>
      <c r="Q9" s="39"/>
      <c r="R9" s="39"/>
      <c r="S9" s="39"/>
      <c r="T9" s="39"/>
      <c r="U9" s="39"/>
      <c r="V9" s="39"/>
      <c r="W9" s="39"/>
      <c r="X9" s="39"/>
      <c r="Y9" s="39"/>
      <c r="Z9" s="39"/>
    </row>
    <row r="10" spans="1:26">
      <c r="A10" s="40">
        <f t="shared" si="0"/>
        <v>5</v>
      </c>
      <c r="B10" s="43" t="s">
        <v>82</v>
      </c>
      <c r="C10" s="39"/>
      <c r="D10" s="39"/>
      <c r="E10" s="39"/>
      <c r="F10" s="39"/>
      <c r="G10" s="39"/>
      <c r="H10" s="39"/>
      <c r="I10" s="39"/>
      <c r="J10" s="39"/>
      <c r="K10" s="39"/>
      <c r="L10" s="39"/>
      <c r="M10" s="39"/>
      <c r="N10" s="39"/>
      <c r="O10" s="39"/>
      <c r="P10" s="39"/>
      <c r="Q10" s="39"/>
      <c r="R10" s="39"/>
      <c r="S10" s="39"/>
      <c r="T10" s="39"/>
      <c r="U10" s="39"/>
      <c r="V10" s="39"/>
      <c r="W10" s="39"/>
      <c r="X10" s="39"/>
      <c r="Y10" s="39"/>
      <c r="Z10" s="39"/>
    </row>
    <row r="11" spans="1:26">
      <c r="A11" s="40">
        <f t="shared" si="0"/>
        <v>6</v>
      </c>
      <c r="B11" s="43" t="s">
        <v>83</v>
      </c>
      <c r="C11" s="39"/>
      <c r="D11" s="39"/>
      <c r="E11" s="39"/>
      <c r="F11" s="39"/>
      <c r="G11" s="39"/>
      <c r="H11" s="39"/>
      <c r="I11" s="39"/>
      <c r="J11" s="39"/>
      <c r="K11" s="39"/>
      <c r="L11" s="39"/>
      <c r="M11" s="39"/>
      <c r="N11" s="39"/>
      <c r="O11" s="39"/>
      <c r="P11" s="39"/>
      <c r="Q11" s="39"/>
      <c r="R11" s="39"/>
      <c r="S11" s="39"/>
      <c r="T11" s="39"/>
      <c r="U11" s="39"/>
      <c r="V11" s="39"/>
      <c r="W11" s="39"/>
      <c r="X11" s="39"/>
      <c r="Y11" s="39"/>
      <c r="Z11" s="39"/>
    </row>
    <row r="12" spans="1:26">
      <c r="A12" s="40">
        <f t="shared" si="0"/>
        <v>7</v>
      </c>
      <c r="B12" s="43" t="s">
        <v>84</v>
      </c>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c r="A13" s="40">
        <f t="shared" si="0"/>
        <v>8</v>
      </c>
      <c r="B13" s="43" t="s">
        <v>50</v>
      </c>
      <c r="C13" s="39"/>
      <c r="D13" s="39"/>
      <c r="E13" s="39"/>
      <c r="F13" s="39"/>
      <c r="G13" s="39"/>
      <c r="H13" s="39"/>
      <c r="I13" s="39"/>
      <c r="J13" s="39"/>
      <c r="K13" s="39"/>
      <c r="L13" s="39"/>
      <c r="M13" s="39"/>
      <c r="N13" s="39"/>
      <c r="O13" s="39"/>
      <c r="P13" s="39"/>
      <c r="Q13" s="39"/>
      <c r="R13" s="39"/>
      <c r="S13" s="39"/>
      <c r="T13" s="39"/>
      <c r="U13" s="39"/>
      <c r="V13" s="39"/>
      <c r="W13" s="39"/>
      <c r="X13" s="39"/>
      <c r="Y13" s="39"/>
      <c r="Z13" s="39"/>
    </row>
    <row r="14" spans="1:26">
      <c r="A14" s="40">
        <f t="shared" si="0"/>
        <v>9</v>
      </c>
      <c r="B14" s="43" t="s">
        <v>66</v>
      </c>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c r="A15" s="40">
        <f t="shared" si="0"/>
        <v>10</v>
      </c>
      <c r="B15" s="43" t="s">
        <v>39</v>
      </c>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c r="A16" s="40">
        <f t="shared" si="0"/>
        <v>11</v>
      </c>
      <c r="B16" s="43" t="s">
        <v>85</v>
      </c>
      <c r="C16" s="39"/>
      <c r="D16" s="39"/>
      <c r="E16" s="39"/>
      <c r="F16" s="39"/>
      <c r="G16" s="39"/>
      <c r="H16" s="39"/>
      <c r="I16" s="39"/>
      <c r="J16" s="39"/>
      <c r="K16" s="39"/>
      <c r="L16" s="39"/>
      <c r="M16" s="39"/>
      <c r="N16" s="39"/>
      <c r="O16" s="39"/>
      <c r="P16" s="39"/>
      <c r="Q16" s="39"/>
      <c r="R16" s="39"/>
      <c r="S16" s="39"/>
      <c r="T16" s="39"/>
      <c r="U16" s="39"/>
      <c r="V16" s="39"/>
      <c r="W16" s="39"/>
      <c r="X16" s="39"/>
      <c r="Y16" s="39"/>
      <c r="Z16" s="39"/>
    </row>
    <row r="17" spans="1:26">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row>
    <row r="18" spans="1:26">
      <c r="A18" s="37" t="s">
        <v>77</v>
      </c>
      <c r="B18" s="38" t="s">
        <v>86</v>
      </c>
      <c r="C18" s="39"/>
      <c r="D18" s="39"/>
      <c r="E18" s="39"/>
      <c r="F18" s="39"/>
      <c r="G18" s="39"/>
      <c r="H18" s="39"/>
      <c r="I18" s="39"/>
      <c r="J18" s="39"/>
      <c r="K18" s="39"/>
      <c r="L18" s="39"/>
      <c r="M18" s="39"/>
      <c r="N18" s="39"/>
      <c r="O18" s="39"/>
      <c r="P18" s="39"/>
      <c r="Q18" s="39"/>
      <c r="R18" s="39"/>
      <c r="S18" s="39"/>
      <c r="T18" s="39"/>
      <c r="U18" s="39"/>
      <c r="V18" s="39"/>
      <c r="W18" s="39"/>
      <c r="X18" s="39"/>
      <c r="Y18" s="39"/>
      <c r="Z18" s="39"/>
    </row>
    <row r="19" spans="1:26">
      <c r="A19" s="40">
        <v>1</v>
      </c>
      <c r="B19" s="43" t="s">
        <v>63</v>
      </c>
      <c r="C19" s="39"/>
      <c r="D19" s="39"/>
      <c r="E19" s="39"/>
      <c r="F19" s="39"/>
      <c r="G19" s="39"/>
      <c r="H19" s="39"/>
      <c r="I19" s="39"/>
      <c r="J19" s="39"/>
      <c r="K19" s="39"/>
      <c r="L19" s="39"/>
      <c r="M19" s="39"/>
      <c r="N19" s="39"/>
      <c r="O19" s="39"/>
      <c r="P19" s="39"/>
      <c r="Q19" s="39"/>
      <c r="R19" s="39"/>
      <c r="S19" s="39"/>
      <c r="T19" s="39"/>
      <c r="U19" s="39"/>
      <c r="V19" s="39"/>
      <c r="W19" s="39"/>
      <c r="X19" s="39"/>
      <c r="Y19" s="39"/>
      <c r="Z19" s="39"/>
    </row>
    <row r="20" spans="1:26">
      <c r="A20" s="40">
        <f t="shared" ref="A20:A22" si="1">A19+1</f>
        <v>2</v>
      </c>
      <c r="B20" s="43" t="s">
        <v>67</v>
      </c>
      <c r="C20" s="39"/>
      <c r="D20" s="39"/>
      <c r="E20" s="39"/>
      <c r="F20" s="39"/>
      <c r="G20" s="39"/>
      <c r="H20" s="39"/>
      <c r="I20" s="39"/>
      <c r="J20" s="39"/>
      <c r="K20" s="39"/>
      <c r="L20" s="39"/>
      <c r="M20" s="39"/>
      <c r="N20" s="39"/>
      <c r="O20" s="39"/>
      <c r="P20" s="39"/>
      <c r="Q20" s="39"/>
      <c r="R20" s="39"/>
      <c r="S20" s="39"/>
      <c r="T20" s="39"/>
      <c r="U20" s="39"/>
      <c r="V20" s="39"/>
      <c r="W20" s="39"/>
      <c r="X20" s="39"/>
      <c r="Y20" s="39"/>
      <c r="Z20" s="39"/>
    </row>
    <row r="21" spans="1:26" ht="15.75" customHeight="1">
      <c r="A21" s="40">
        <f t="shared" si="1"/>
        <v>3</v>
      </c>
      <c r="B21" s="43" t="s">
        <v>52</v>
      </c>
      <c r="C21" s="39"/>
      <c r="D21" s="39"/>
      <c r="E21" s="39"/>
      <c r="F21" s="39"/>
      <c r="G21" s="39"/>
      <c r="H21" s="39"/>
      <c r="I21" s="39"/>
      <c r="J21" s="39"/>
      <c r="K21" s="39"/>
      <c r="L21" s="39"/>
      <c r="M21" s="39"/>
      <c r="N21" s="39"/>
      <c r="O21" s="39"/>
      <c r="P21" s="39"/>
      <c r="Q21" s="39"/>
      <c r="R21" s="39"/>
      <c r="S21" s="39"/>
      <c r="T21" s="39"/>
      <c r="U21" s="39"/>
      <c r="V21" s="39"/>
      <c r="W21" s="39"/>
      <c r="X21" s="39"/>
      <c r="Y21" s="39"/>
      <c r="Z21" s="39"/>
    </row>
    <row r="22" spans="1:26" ht="15.75" customHeight="1">
      <c r="A22" s="40">
        <f t="shared" si="1"/>
        <v>4</v>
      </c>
      <c r="B22" s="43" t="s">
        <v>43</v>
      </c>
      <c r="C22" s="39"/>
      <c r="D22" s="39"/>
      <c r="E22" s="39"/>
      <c r="F22" s="39"/>
      <c r="G22" s="39"/>
      <c r="H22" s="39"/>
      <c r="I22" s="39"/>
      <c r="J22" s="39"/>
      <c r="K22" s="39"/>
      <c r="L22" s="39"/>
      <c r="M22" s="39"/>
      <c r="N22" s="39"/>
      <c r="O22" s="39"/>
      <c r="P22" s="39"/>
      <c r="Q22" s="39"/>
      <c r="R22" s="39"/>
      <c r="S22" s="39"/>
      <c r="T22" s="39"/>
      <c r="U22" s="39"/>
      <c r="V22" s="39"/>
      <c r="W22" s="39"/>
      <c r="X22" s="39"/>
      <c r="Y22" s="39"/>
      <c r="Z22" s="39"/>
    </row>
    <row r="23" spans="1:26" ht="15.75" customHeight="1">
      <c r="A23" s="40"/>
      <c r="B23" s="43"/>
      <c r="C23" s="39"/>
      <c r="D23" s="39"/>
      <c r="E23" s="39"/>
      <c r="F23" s="39"/>
      <c r="G23" s="39"/>
      <c r="H23" s="39"/>
      <c r="I23" s="39"/>
      <c r="J23" s="39"/>
      <c r="K23" s="39"/>
      <c r="L23" s="39"/>
      <c r="M23" s="39"/>
      <c r="N23" s="39"/>
      <c r="O23" s="39"/>
      <c r="P23" s="39"/>
      <c r="Q23" s="39"/>
      <c r="R23" s="39"/>
      <c r="S23" s="39"/>
      <c r="T23" s="39"/>
      <c r="U23" s="39"/>
      <c r="V23" s="39"/>
      <c r="W23" s="39"/>
      <c r="X23" s="39"/>
      <c r="Y23" s="39"/>
      <c r="Z23" s="39"/>
    </row>
    <row r="24" spans="1:26" ht="15.75" customHeight="1">
      <c r="A24" s="37" t="s">
        <v>77</v>
      </c>
      <c r="B24" s="38" t="s">
        <v>86</v>
      </c>
      <c r="C24" s="39"/>
      <c r="D24" s="39"/>
      <c r="E24" s="39"/>
      <c r="F24" s="39"/>
      <c r="G24" s="39"/>
      <c r="H24" s="39"/>
      <c r="I24" s="39"/>
      <c r="J24" s="39"/>
      <c r="K24" s="39"/>
      <c r="L24" s="39"/>
      <c r="M24" s="39"/>
      <c r="N24" s="39"/>
      <c r="O24" s="39"/>
      <c r="P24" s="39"/>
      <c r="Q24" s="39"/>
      <c r="R24" s="39"/>
      <c r="S24" s="39"/>
      <c r="T24" s="39"/>
      <c r="U24" s="39"/>
      <c r="V24" s="39"/>
      <c r="W24" s="39"/>
      <c r="X24" s="39"/>
      <c r="Y24" s="39"/>
      <c r="Z24" s="39"/>
    </row>
    <row r="25" spans="1:26" ht="15.75" customHeight="1">
      <c r="A25" s="40">
        <v>1</v>
      </c>
      <c r="B25" s="43" t="s">
        <v>42</v>
      </c>
      <c r="C25" s="39"/>
      <c r="D25" s="39"/>
      <c r="E25" s="39"/>
      <c r="F25" s="39"/>
      <c r="G25" s="39"/>
      <c r="H25" s="39"/>
      <c r="I25" s="39"/>
      <c r="J25" s="39"/>
      <c r="K25" s="39"/>
      <c r="L25" s="39"/>
      <c r="M25" s="39"/>
      <c r="N25" s="39"/>
      <c r="O25" s="39"/>
      <c r="P25" s="39"/>
      <c r="Q25" s="39"/>
      <c r="R25" s="39"/>
      <c r="S25" s="39"/>
      <c r="T25" s="39"/>
      <c r="U25" s="39"/>
      <c r="V25" s="39"/>
      <c r="W25" s="39"/>
      <c r="X25" s="39"/>
      <c r="Y25" s="39"/>
      <c r="Z25" s="39"/>
    </row>
    <row r="26" spans="1:26" ht="15.75" customHeight="1">
      <c r="A26" s="40">
        <f>A25+1</f>
        <v>2</v>
      </c>
      <c r="B26" s="43" t="s">
        <v>87</v>
      </c>
      <c r="C26" s="39"/>
      <c r="D26" s="39"/>
      <c r="E26" s="39"/>
      <c r="F26" s="39"/>
      <c r="G26" s="39"/>
      <c r="H26" s="39"/>
      <c r="I26" s="39"/>
      <c r="J26" s="39"/>
      <c r="K26" s="39"/>
      <c r="L26" s="39"/>
      <c r="M26" s="39"/>
      <c r="N26" s="39"/>
      <c r="O26" s="39"/>
      <c r="P26" s="39"/>
      <c r="Q26" s="39"/>
      <c r="R26" s="39"/>
      <c r="S26" s="39"/>
      <c r="T26" s="39"/>
      <c r="U26" s="39"/>
      <c r="V26" s="39"/>
      <c r="W26" s="39"/>
      <c r="X26" s="39"/>
      <c r="Y26" s="39"/>
      <c r="Z26" s="39"/>
    </row>
    <row r="27" spans="1:26" ht="15.75" customHeight="1">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row>
    <row r="28" spans="1:26" ht="15.75" customHeight="1">
      <c r="A28" s="37" t="s">
        <v>77</v>
      </c>
      <c r="B28" s="38" t="s">
        <v>88</v>
      </c>
      <c r="C28" s="39"/>
      <c r="D28" s="39"/>
      <c r="E28" s="39"/>
      <c r="F28" s="39"/>
      <c r="G28" s="39"/>
      <c r="H28" s="39"/>
      <c r="I28" s="39"/>
      <c r="J28" s="39"/>
      <c r="K28" s="39"/>
      <c r="L28" s="39"/>
      <c r="M28" s="39"/>
      <c r="N28" s="39"/>
      <c r="O28" s="39"/>
      <c r="P28" s="39"/>
      <c r="Q28" s="39"/>
      <c r="R28" s="39"/>
      <c r="S28" s="39"/>
      <c r="T28" s="39"/>
      <c r="U28" s="39"/>
      <c r="V28" s="39"/>
      <c r="W28" s="39"/>
      <c r="X28" s="39"/>
      <c r="Y28" s="39"/>
      <c r="Z28" s="39"/>
    </row>
    <row r="29" spans="1:26" ht="15.75" customHeight="1">
      <c r="A29" s="40">
        <v>1</v>
      </c>
      <c r="B29" s="41" t="s">
        <v>89</v>
      </c>
      <c r="C29" s="39"/>
      <c r="D29" s="39"/>
      <c r="E29" s="39"/>
      <c r="F29" s="39"/>
      <c r="G29" s="39"/>
      <c r="H29" s="39"/>
      <c r="I29" s="39"/>
      <c r="J29" s="39"/>
      <c r="K29" s="39"/>
      <c r="L29" s="39"/>
      <c r="M29" s="39"/>
      <c r="N29" s="39"/>
      <c r="O29" s="39"/>
      <c r="P29" s="39"/>
      <c r="Q29" s="39"/>
      <c r="R29" s="39"/>
      <c r="S29" s="39"/>
      <c r="T29" s="39"/>
      <c r="U29" s="39"/>
      <c r="V29" s="39"/>
      <c r="W29" s="39"/>
      <c r="X29" s="39"/>
      <c r="Y29" s="39"/>
      <c r="Z29" s="39"/>
    </row>
    <row r="30" spans="1:26" ht="15.75" customHeight="1">
      <c r="A30" s="40">
        <f>A29+1</f>
        <v>2</v>
      </c>
      <c r="B30" s="41" t="s">
        <v>41</v>
      </c>
      <c r="C30" s="39"/>
      <c r="D30" s="39"/>
      <c r="E30" s="39"/>
      <c r="F30" s="39"/>
      <c r="G30" s="39"/>
      <c r="H30" s="39"/>
      <c r="I30" s="39"/>
      <c r="J30" s="39"/>
      <c r="K30" s="39"/>
      <c r="L30" s="39"/>
      <c r="M30" s="39"/>
      <c r="N30" s="39"/>
      <c r="O30" s="39"/>
      <c r="P30" s="39"/>
      <c r="Q30" s="39"/>
      <c r="R30" s="39"/>
      <c r="S30" s="39"/>
      <c r="T30" s="39"/>
      <c r="U30" s="39"/>
      <c r="V30" s="39"/>
      <c r="W30" s="39"/>
      <c r="X30" s="39"/>
      <c r="Y30" s="39"/>
      <c r="Z30" s="39"/>
    </row>
    <row r="31" spans="1:26" ht="15.75" customHeight="1">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row>
    <row r="32" spans="1:26" ht="15.75" customHeight="1">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row>
    <row r="33" spans="1:26" ht="15.75" customHeight="1">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row>
    <row r="34" spans="1:26" ht="15.75" customHeight="1">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row>
    <row r="35" spans="1:26" ht="15.75" customHeight="1">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row>
    <row r="36" spans="1:26" ht="15.75" customHeight="1">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row>
    <row r="37" spans="1:26" ht="15.75" customHeight="1">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row>
    <row r="38" spans="1:26" ht="15.75" customHeight="1">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row>
    <row r="39" spans="1:26" ht="15.75" customHeight="1">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row>
    <row r="40" spans="1:26" ht="15.75" customHeight="1">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row>
    <row r="41" spans="1:26" ht="15.75" customHeight="1">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row>
    <row r="42" spans="1:26" ht="15.75" customHeight="1">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row>
    <row r="43" spans="1:26" ht="15.75" customHeight="1">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row>
    <row r="44" spans="1:26" ht="15.75" customHeight="1">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row>
    <row r="45" spans="1:26" ht="15.75" customHeight="1">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row>
    <row r="46" spans="1:26" ht="15.75" customHeight="1">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row>
    <row r="47" spans="1:26" ht="15.75" customHeight="1">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row>
    <row r="48" spans="1:26" ht="15.75" customHeight="1">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row>
    <row r="49" spans="1:26" ht="15.75" customHeight="1">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row>
    <row r="50" spans="1:26" ht="15.75" customHeight="1">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row>
    <row r="51" spans="1:26" ht="15.75" customHeight="1">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row>
    <row r="52" spans="1:26" ht="15.75" customHeight="1">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row>
    <row r="53" spans="1:26" ht="15.75" customHeight="1">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row>
    <row r="54" spans="1:26" ht="15.75" customHeight="1">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row>
    <row r="55" spans="1:26" ht="15.75" customHeight="1">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row>
    <row r="56" spans="1:26" ht="15.75" customHeight="1">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row>
    <row r="57" spans="1:26" ht="15.75" customHeight="1">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row>
    <row r="58" spans="1:26" ht="15.75" customHeight="1">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row>
    <row r="59" spans="1:26" ht="15.75" customHeight="1">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row>
    <row r="60" spans="1:26" ht="15.75" customHeight="1">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row>
    <row r="61" spans="1:26" ht="15.75" customHeight="1">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row>
    <row r="62" spans="1:26" ht="15.75" customHeight="1">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row>
    <row r="63" spans="1:26" ht="15.75" customHeight="1">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row>
    <row r="64" spans="1:26" ht="15.75" customHeight="1">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row>
    <row r="65" spans="1:26" ht="15.75" customHeight="1">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row>
    <row r="66" spans="1:26" ht="15.75" customHeight="1">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row>
    <row r="67" spans="1:26" ht="15.75" customHeight="1">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row>
    <row r="68" spans="1:26" ht="15.75" customHeight="1">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row>
    <row r="69" spans="1:26" ht="15.75" customHeight="1">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row>
    <row r="70" spans="1:26" ht="15.75" customHeight="1">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row>
    <row r="71" spans="1:26" ht="15.75" customHeight="1">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row>
    <row r="72" spans="1:26" ht="15.75" customHeight="1">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row>
    <row r="73" spans="1:26" ht="15.75" customHeight="1">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row>
    <row r="74" spans="1:26" ht="15.75" customHeight="1">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row>
    <row r="75" spans="1:26" ht="15.75" customHeight="1">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row>
    <row r="76" spans="1:26" ht="15.75" customHeight="1">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row>
    <row r="77" spans="1:26" ht="15.75" customHeight="1">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row>
    <row r="78" spans="1:26" ht="15.75" customHeight="1">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row>
    <row r="79" spans="1:26" ht="15.75" customHeight="1">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row>
    <row r="80" spans="1:26" ht="15.75" customHeight="1">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row>
    <row r="81" spans="1:26" ht="15.75" customHeight="1">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row>
    <row r="82" spans="1:26" ht="15.75" customHeight="1">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row>
    <row r="83" spans="1:26" ht="15.75" customHeight="1">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row>
    <row r="84" spans="1:26" ht="15.75" customHeight="1">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row>
    <row r="85" spans="1:26" ht="15.75" customHeight="1">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row>
    <row r="86" spans="1:26" ht="15.75" customHeight="1">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row>
    <row r="87" spans="1:26" ht="15.75" customHeight="1">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row>
    <row r="88" spans="1:26" ht="15.75" customHeight="1">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row>
    <row r="89" spans="1:26" ht="15.75" customHeight="1">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row>
    <row r="90" spans="1:26" ht="15.75" customHeight="1">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row>
    <row r="91" spans="1:26" ht="15.75" customHeight="1">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row>
    <row r="92" spans="1:26" ht="15.75" customHeight="1">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row>
    <row r="93" spans="1:26" ht="15.75" customHeight="1">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row>
    <row r="94" spans="1:26" ht="15.75" customHeight="1">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row>
    <row r="95" spans="1:26" ht="15.75" customHeight="1">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row>
    <row r="96" spans="1:26" ht="15.75" customHeight="1">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row>
    <row r="97" spans="1:26" ht="15.75" customHeight="1">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row>
    <row r="98" spans="1:26" ht="15.75" customHeight="1">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row>
    <row r="99" spans="1:26" ht="15.75" customHeight="1">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row>
    <row r="100" spans="1:26" ht="15.75" customHeight="1">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row>
    <row r="101" spans="1:26" ht="15.75" customHeight="1">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row>
    <row r="102" spans="1:26" ht="15.75" customHeight="1">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row>
    <row r="103" spans="1:26" ht="15.75" customHeight="1">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row>
    <row r="104" spans="1:26" ht="15.75" customHeight="1">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row>
    <row r="105" spans="1:26" ht="15.75" customHeight="1">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row>
    <row r="106" spans="1:26" ht="15.75" customHeight="1">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row>
    <row r="107" spans="1:26" ht="15.75" customHeight="1">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row>
    <row r="108" spans="1:26" ht="15.75" customHeight="1">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row>
    <row r="109" spans="1:26" ht="15.75" customHeight="1">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row>
    <row r="110" spans="1:26" ht="15.75" customHeight="1">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row>
    <row r="111" spans="1:26" ht="15.75" customHeight="1">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row>
    <row r="112" spans="1:26" ht="15.75" customHeight="1">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row>
    <row r="113" spans="1:26" ht="15.75" customHeight="1">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row>
    <row r="114" spans="1:26" ht="15.75" customHeight="1">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row>
    <row r="115" spans="1:26" ht="15.75" customHeight="1">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row>
    <row r="116" spans="1:26" ht="15.75" customHeight="1">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row>
    <row r="117" spans="1:26" ht="15.75" customHeight="1">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row>
    <row r="118" spans="1:26" ht="15.75" customHeight="1">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row>
    <row r="119" spans="1:26" ht="15.75" customHeight="1">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row>
    <row r="120" spans="1:26" ht="15.75" customHeight="1">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row>
    <row r="121" spans="1:26" ht="15.75" customHeight="1">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row>
    <row r="122" spans="1:26" ht="15.75" customHeight="1">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row>
    <row r="123" spans="1:26" ht="15.75" customHeight="1">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row>
    <row r="124" spans="1:26" ht="15.75" customHeight="1">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row>
    <row r="125" spans="1:26" ht="15.75" customHeight="1">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row>
    <row r="126" spans="1:26" ht="15.75" customHeight="1">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row>
    <row r="127" spans="1:26" ht="15.75" customHeight="1">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row>
    <row r="128" spans="1:26" ht="15.75" customHeight="1">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row>
    <row r="129" spans="1:26" ht="15.75" customHeight="1">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spans="1:26" ht="15.75" customHeight="1">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row>
    <row r="131" spans="1:26" ht="15.75" customHeight="1">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row>
    <row r="132" spans="1:26" ht="15.75" customHeight="1">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row>
    <row r="133" spans="1:26" ht="15.75" customHeight="1">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row>
    <row r="134" spans="1:26" ht="15.75" customHeight="1">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row>
    <row r="135" spans="1:26" ht="15.75" customHeight="1">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row>
    <row r="136" spans="1:26" ht="15.75" customHeight="1">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row>
    <row r="137" spans="1:26" ht="15.75" customHeight="1">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row>
    <row r="138" spans="1:26" ht="15.75" customHeight="1">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row>
    <row r="139" spans="1:26" ht="15.75" customHeight="1">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row>
    <row r="140" spans="1:26" ht="15.75" customHeight="1">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row>
    <row r="141" spans="1:26" ht="15.75" customHeight="1">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row>
    <row r="142" spans="1:26" ht="15.75" customHeight="1">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row>
    <row r="143" spans="1:26" ht="15.75" customHeight="1">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row>
    <row r="144" spans="1:26" ht="15.75" customHeight="1">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row>
    <row r="145" spans="1:26" ht="15.75" customHeight="1">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row>
    <row r="146" spans="1:26" ht="15.75" customHeight="1">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spans="1:26" ht="15.75" customHeight="1">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row>
    <row r="148" spans="1:26" ht="15.75" customHeight="1">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spans="1:26" ht="15.75" customHeight="1">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row>
    <row r="150" spans="1:26" ht="15.75" customHeight="1">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row>
    <row r="151" spans="1:26" ht="15.75" customHeight="1">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row>
    <row r="152" spans="1:26" ht="15.75" customHeight="1">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row>
    <row r="153" spans="1:26" ht="15.75" customHeight="1">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row>
    <row r="154" spans="1:26" ht="15.75" customHeight="1">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row>
    <row r="155" spans="1:26" ht="15.75" customHeight="1">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row>
    <row r="156" spans="1:26" ht="15.75" customHeight="1">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row>
    <row r="157" spans="1:26" ht="15.75" customHeight="1">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row>
    <row r="158" spans="1:26" ht="15.75" customHeight="1">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row>
    <row r="159" spans="1:26" ht="15.75" customHeight="1">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row>
    <row r="160" spans="1:26" ht="15.75" customHeight="1">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row>
    <row r="161" spans="1:26" ht="15.75" customHeight="1">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row>
    <row r="162" spans="1:26" ht="15.75" customHeight="1">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row>
    <row r="163" spans="1:26" ht="15.75" customHeight="1">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row>
    <row r="164" spans="1:26" ht="15.75" customHeight="1">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row r="165" spans="1:26" ht="15.75" customHeight="1">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row>
    <row r="166" spans="1:26" ht="15.75" customHeight="1">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row>
    <row r="167" spans="1:26" ht="15.75" customHeight="1">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row>
    <row r="168" spans="1:26" ht="15.75" customHeight="1">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row>
    <row r="169" spans="1:26" ht="15.75" customHeight="1">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row>
    <row r="170" spans="1:26" ht="15.75" customHeight="1">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row>
    <row r="171" spans="1:26" ht="15.75" customHeight="1">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row>
    <row r="172" spans="1:26" ht="15.75" customHeight="1">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row>
    <row r="173" spans="1:26" ht="15.75" customHeight="1">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row>
    <row r="174" spans="1:26" ht="15.75" customHeight="1">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row>
    <row r="175" spans="1:26" ht="15.75" customHeight="1">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row>
    <row r="176" spans="1:26" ht="15.75" customHeight="1">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row>
    <row r="177" spans="1:26" ht="15.75" customHeight="1">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row>
    <row r="178" spans="1:26" ht="15.75" customHeight="1">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row>
    <row r="179" spans="1:26" ht="15.75" customHeight="1">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row>
    <row r="180" spans="1:26" ht="15.75" customHeight="1">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row>
    <row r="181" spans="1:26" ht="15.75" customHeight="1">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row>
    <row r="182" spans="1:26" ht="15.75" customHeight="1">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row>
    <row r="183" spans="1:26" ht="15.75" customHeight="1">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row>
    <row r="184" spans="1:26" ht="15.75" customHeight="1">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row>
    <row r="185" spans="1:26" ht="15.75" customHeight="1">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row>
    <row r="186" spans="1:26" ht="15.75" customHeight="1">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row>
    <row r="187" spans="1:26" ht="15.75" customHeight="1">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row>
    <row r="188" spans="1:26" ht="15.75" customHeight="1">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row>
    <row r="189" spans="1:26" ht="15.75" customHeight="1">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row>
    <row r="190" spans="1:26" ht="15.75" customHeight="1">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row>
    <row r="191" spans="1:26" ht="15.75" customHeight="1">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row>
    <row r="192" spans="1:26" ht="15.75" customHeight="1">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row>
    <row r="193" spans="1:26" ht="15.75" customHeight="1">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row>
    <row r="194" spans="1:26" ht="15.75" customHeight="1">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row>
    <row r="195" spans="1:26" ht="15.75" customHeight="1">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row>
    <row r="196" spans="1:26" ht="15.75" customHeight="1">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row>
    <row r="197" spans="1:26" ht="15.75" customHeight="1">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row>
    <row r="198" spans="1:26" ht="15.75" customHeight="1">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row>
    <row r="199" spans="1:26" ht="15.75" customHeight="1">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row>
    <row r="200" spans="1:26" ht="15.75" customHeight="1">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row>
    <row r="201" spans="1:26" ht="15.75" customHeight="1">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row>
    <row r="202" spans="1:26" ht="15.75" customHeight="1">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row>
    <row r="203" spans="1:26" ht="15.75" customHeight="1">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row>
    <row r="204" spans="1:26" ht="15.75" customHeight="1">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row>
    <row r="205" spans="1:26" ht="15.75" customHeight="1">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row>
    <row r="206" spans="1:26" ht="15.75" customHeight="1">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row>
    <row r="207" spans="1:26" ht="15.75" customHeight="1">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row>
    <row r="208" spans="1:26" ht="15.75" customHeight="1">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row>
    <row r="209" spans="1:26" ht="15.75" customHeight="1">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row>
    <row r="210" spans="1:26" ht="15.75" customHeight="1">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row>
    <row r="211" spans="1:26" ht="15.75" customHeight="1">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row>
    <row r="212" spans="1:26" ht="15.75" customHeight="1">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row>
    <row r="213" spans="1:26" ht="15.75" customHeight="1">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row>
    <row r="214" spans="1:26" ht="15.75" customHeight="1">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row>
    <row r="215" spans="1:26" ht="15.75" customHeight="1">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row>
    <row r="216" spans="1:26" ht="15.75" customHeight="1">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row>
    <row r="217" spans="1:26" ht="15.75" customHeight="1">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row>
    <row r="218" spans="1:26" ht="15.75" customHeight="1">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row>
    <row r="219" spans="1:26" ht="15.75" customHeight="1">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row>
    <row r="220" spans="1:26" ht="15.75" customHeight="1">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row>
    <row r="221" spans="1:26" ht="15.75" customHeight="1">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row>
    <row r="222" spans="1:26" ht="15.75" customHeight="1">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row>
    <row r="223" spans="1:26" ht="15.75" customHeight="1">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row>
    <row r="224" spans="1:26" ht="15.75" customHeight="1">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row>
    <row r="225" spans="1:26" ht="15.75" customHeight="1">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row>
    <row r="226" spans="1:26" ht="15.75" customHeight="1">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row>
    <row r="227" spans="1:26" ht="15.75" customHeight="1">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row>
    <row r="228" spans="1:26" ht="15.75" customHeight="1">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row>
    <row r="229" spans="1:26" ht="15.75" customHeight="1">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row>
    <row r="230" spans="1:26" ht="15.75" customHeight="1">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row>
    <row r="231" spans="1:26" ht="15.75" customHeight="1">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row>
    <row r="232" spans="1:26" ht="15.75" customHeight="1">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spans="1:26" ht="15.75" customHeight="1">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spans="1:26" ht="15.75" customHeight="1">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row>
    <row r="235" spans="1:26" ht="15.75" customHeight="1">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row>
    <row r="236" spans="1:26" ht="15.75" customHeight="1">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row>
    <row r="237" spans="1:26" ht="15.75" customHeight="1">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row>
    <row r="238" spans="1:26" ht="15.75" customHeight="1">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row>
    <row r="239" spans="1:26" ht="15.75" customHeight="1">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row>
    <row r="240" spans="1:26" ht="15.75" customHeight="1">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row>
    <row r="241" spans="1:26" ht="15.75" customHeight="1">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row>
    <row r="242" spans="1:26" ht="15.75" customHeight="1">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row>
    <row r="243" spans="1:26" ht="15.75" customHeight="1">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row>
    <row r="244" spans="1:26" ht="15.75" customHeight="1">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row>
    <row r="245" spans="1:26" ht="15.75" customHeight="1">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row>
    <row r="246" spans="1:26" ht="15.75" customHeight="1">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row>
    <row r="247" spans="1:26" ht="15.75" customHeight="1">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row>
    <row r="248" spans="1:26" ht="15.75" customHeight="1">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row>
    <row r="249" spans="1:26" ht="15.75" customHeight="1">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row>
    <row r="250" spans="1:26" ht="15.75" customHeight="1">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row>
    <row r="251" spans="1:26" ht="15.75" customHeight="1">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row>
    <row r="252" spans="1:26" ht="15.75" customHeight="1">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row>
    <row r="253" spans="1:26" ht="15.75" customHeight="1">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row>
    <row r="254" spans="1:26" ht="15.75" customHeight="1">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row>
    <row r="255" spans="1:26" ht="15.75" customHeight="1">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row>
    <row r="256" spans="1:26" ht="15.75" customHeight="1">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row>
    <row r="257" spans="1:26" ht="15.75" customHeight="1">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row>
    <row r="258" spans="1:26" ht="15.75" customHeight="1">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row>
    <row r="259" spans="1:26" ht="15.75" customHeight="1">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row>
    <row r="260" spans="1:26" ht="15.75" customHeight="1">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row>
    <row r="261" spans="1:26" ht="15.75" customHeight="1">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row>
    <row r="262" spans="1:26" ht="15.75" customHeight="1">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row>
    <row r="263" spans="1:26" ht="15.75" customHeight="1">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row>
    <row r="264" spans="1:26" ht="15.75" customHeight="1">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row>
    <row r="265" spans="1:26" ht="15.75" customHeight="1">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row>
    <row r="266" spans="1:26" ht="15.75" customHeight="1">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row>
    <row r="267" spans="1:26" ht="15.75" customHeight="1">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row>
    <row r="268" spans="1:26" ht="15.75" customHeight="1">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row>
    <row r="269" spans="1:26" ht="15.75" customHeight="1">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row>
    <row r="270" spans="1:26" ht="15.75" customHeight="1">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row>
    <row r="271" spans="1:26" ht="15.75" customHeight="1">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row>
    <row r="272" spans="1:26" ht="15.75" customHeight="1">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row>
    <row r="273" spans="1:26" ht="15.75" customHeight="1">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row>
    <row r="274" spans="1:26" ht="15.75" customHeight="1">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row>
    <row r="275" spans="1:26" ht="15.75" customHeight="1">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row>
    <row r="276" spans="1:26" ht="15.75" customHeight="1">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row>
    <row r="277" spans="1:26" ht="15.75" customHeight="1">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row>
    <row r="278" spans="1:26" ht="15.75" customHeight="1">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row>
    <row r="279" spans="1:26" ht="15.75" customHeight="1">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row>
    <row r="280" spans="1:26" ht="15.75" customHeight="1">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row>
    <row r="281" spans="1:26" ht="15.75" customHeight="1">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row>
    <row r="282" spans="1:26" ht="15.75" customHeight="1">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row>
    <row r="283" spans="1:26" ht="15.75" customHeight="1">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row>
    <row r="284" spans="1:26" ht="15.75" customHeight="1">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row>
    <row r="285" spans="1:26" ht="15.75" customHeight="1">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row>
    <row r="286" spans="1:26" ht="15.75" customHeight="1">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row>
    <row r="287" spans="1:26" ht="15.75" customHeight="1">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row>
    <row r="288" spans="1:26" ht="15.75" customHeight="1">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row>
    <row r="289" spans="1:26" ht="15.75" customHeight="1">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spans="1:26" ht="15.75" customHeight="1">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spans="1:26" ht="15.75" customHeight="1">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spans="1:26" ht="15.75" customHeight="1">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spans="1:26" ht="15.75" customHeight="1">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spans="1:26" ht="15.75" customHeight="1">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spans="1:26" ht="15.75" customHeight="1">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spans="1:26" ht="15.75" customHeight="1">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spans="1:26" ht="15.75" customHeight="1">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spans="1:26" ht="15.75" customHeight="1">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spans="1:26" ht="15.75" customHeight="1">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spans="1:26" ht="15.75" customHeight="1">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spans="1:26" ht="15.75" customHeight="1">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spans="1:26" ht="15.75" customHeight="1">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spans="1:26" ht="15.75" customHeight="1">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spans="1:26" ht="15.75" customHeight="1">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spans="1:26" ht="15.75" customHeight="1">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spans="1:26" ht="15.75" customHeight="1">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spans="1:26" ht="15.75" customHeight="1">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spans="1:26" ht="15.75" customHeight="1">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spans="1:26" ht="15.75" customHeight="1">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spans="1:26" ht="15.75" customHeight="1">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spans="1:26" ht="15.75" customHeight="1">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spans="1:26" ht="15.75" customHeight="1">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spans="1:26" ht="15.75" customHeight="1">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spans="1:26" ht="15.75" customHeight="1">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spans="1:26" ht="15.75" customHeight="1">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spans="1:26" ht="15.75" customHeight="1">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spans="1:26" ht="15.75" customHeight="1">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spans="1:26" ht="15.75" customHeight="1">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spans="1:26" ht="15.75" customHeight="1">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spans="1:26" ht="15.75" customHeight="1">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spans="1:26" ht="15.75" customHeight="1">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spans="1:26" ht="15.75" customHeight="1">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spans="1:26" ht="15.75" customHeight="1">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spans="1:26" ht="15.75" customHeight="1">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spans="1:26" ht="15.75" customHeight="1">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spans="1:26" ht="15.75" customHeight="1">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spans="1:26" ht="15.75" customHeight="1">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spans="1:26" ht="15.75" customHeight="1">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spans="1:26" ht="15.75" customHeight="1">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spans="1:26" ht="15.75" customHeight="1">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spans="1:26" ht="15.75" customHeight="1">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spans="1:26" ht="15.75" customHeight="1">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spans="1:26" ht="15.75" customHeight="1">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spans="1:26" ht="15.75" customHeight="1">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spans="1:26" ht="15.75" customHeight="1">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spans="1:26" ht="15.75" customHeight="1">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spans="1:26" ht="15.75" customHeight="1">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spans="1:26" ht="15.75" customHeight="1">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spans="1:26" ht="15.75" customHeight="1">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spans="1:26" ht="15.75" customHeight="1">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spans="1:26" ht="15.75" customHeight="1">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spans="1:26" ht="15.75" customHeight="1">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spans="1:26" ht="15.75" customHeight="1">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spans="1:26" ht="15.75" customHeight="1">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spans="1:26" ht="15.75" customHeight="1">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spans="1:26" ht="15.75" customHeight="1">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spans="1:26" ht="15.75" customHeight="1">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spans="1:26" ht="15.75" customHeight="1">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spans="1:26" ht="15.75" customHeight="1">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spans="1:26" ht="15.75" customHeight="1">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spans="1:26" ht="15.75" customHeight="1">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spans="1:26" ht="15.75" customHeight="1">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spans="1:26" ht="15.75" customHeight="1">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spans="1:26" ht="15.75" customHeight="1">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spans="1:26" ht="15.75" customHeight="1">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spans="1:26" ht="15.75" customHeight="1">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spans="1:26" ht="15.75" customHeight="1">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spans="1:26" ht="15.75" customHeight="1">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spans="1:26" ht="15.75" customHeight="1">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spans="1:26" ht="15.75" customHeight="1">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spans="1:26" ht="15.75" customHeight="1">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spans="1:26" ht="15.75" customHeight="1">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spans="1:26" ht="15.75" customHeight="1">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spans="1:26" ht="15.75" customHeight="1">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spans="1:26" ht="15.75" customHeight="1">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spans="1:26" ht="15.75" customHeight="1">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spans="1:26" ht="15.75" customHeight="1">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spans="1:26" ht="15.75" customHeight="1">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spans="1:26" ht="15.75" customHeight="1">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spans="1:26" ht="15.75" customHeight="1">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spans="1:26" ht="15.75" customHeight="1">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spans="1:26" ht="15.75" customHeight="1">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spans="1:26" ht="15.75" customHeight="1">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spans="1:26" ht="15.75" customHeight="1">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spans="1:26" ht="15.75" customHeight="1">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spans="1:26" ht="15.75" customHeight="1">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spans="1:26" ht="15.75" customHeight="1">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spans="1:26" ht="15.75" customHeight="1">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spans="1:26" ht="15.75" customHeight="1">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spans="1:26" ht="15.75" customHeight="1">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spans="1:26" ht="15.75" customHeight="1">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spans="1:26" ht="15.75" customHeight="1">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spans="1:26" ht="15.75" customHeight="1">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spans="1:26" ht="15.75" customHeight="1">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spans="1:26" ht="15.75" customHeight="1">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spans="1:26" ht="15.75" customHeight="1">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spans="1:26" ht="15.75" customHeight="1">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spans="1:26" ht="15.75" customHeight="1">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spans="1:26" ht="15.75" customHeight="1">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spans="1:26" ht="15.75" customHeight="1">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spans="1:26" ht="15.75" customHeight="1">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spans="1:26" ht="15.75" customHeight="1">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spans="1:26" ht="15.75" customHeight="1">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spans="1:26" ht="15.75" customHeight="1">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spans="1:26" ht="15.75" customHeight="1">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spans="1:26" ht="15.75" customHeight="1">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spans="1:26" ht="15.75" customHeight="1">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spans="1:26" ht="15.75" customHeight="1">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spans="1:26" ht="15.75" customHeight="1">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spans="1:26" ht="15.75" customHeight="1">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spans="1:26" ht="15.75" customHeight="1">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spans="1:26" ht="15.75" customHeight="1">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spans="1:26" ht="15.75" customHeight="1">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spans="1:26" ht="15.75" customHeight="1">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spans="1:26" ht="15.75" customHeight="1">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spans="1:26" ht="15.75" customHeight="1">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spans="1:26" ht="15.75" customHeight="1">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spans="1:26" ht="15.75" customHeight="1">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spans="1:26" ht="15.75" customHeight="1">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spans="1:26" ht="15.75" customHeight="1">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spans="1:26" ht="15.75" customHeight="1">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spans="1:26" ht="15.75" customHeight="1">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spans="1:26" ht="15.75" customHeight="1">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spans="1:26" ht="15.75" customHeight="1">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spans="1:26" ht="15.75" customHeight="1">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spans="1:26" ht="15.75" customHeight="1">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spans="1:26" ht="15.75" customHeight="1">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spans="1:26" ht="15.75" customHeight="1">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spans="1:26" ht="15.75" customHeight="1">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spans="1:26" ht="15.75" customHeight="1">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spans="1:26" ht="15.75" customHeight="1">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spans="1:26" ht="15.75" customHeight="1">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spans="1:26" ht="15.75" customHeight="1">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spans="1:26" ht="15.75" customHeight="1">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spans="1:26" ht="15.75" customHeight="1">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spans="1:26" ht="15.75" customHeight="1">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spans="1:26" ht="15.75" customHeight="1">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spans="1:26" ht="15.75" customHeight="1">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spans="1:26" ht="15.75" customHeight="1">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spans="1:26" ht="15.75" customHeight="1">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spans="1:26" ht="15.75" customHeight="1">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spans="1:26" ht="15.75" customHeight="1">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spans="1:26" ht="15.75" customHeight="1">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spans="1:26" ht="15.75" customHeight="1">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spans="1:26" ht="15.75" customHeight="1">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spans="1:26" ht="15.75" customHeight="1">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spans="1:26" ht="15.75" customHeight="1">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spans="1:26" ht="15.75" customHeight="1">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spans="1:26" ht="15.75" customHeight="1">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spans="1:26" ht="15.75" customHeight="1">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spans="1:26" ht="15.75" customHeight="1">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spans="1:26" ht="15.75" customHeight="1">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spans="1:26" ht="15.75" customHeight="1">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spans="1:26" ht="15.75" customHeight="1">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spans="1:26" ht="15.75" customHeight="1">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spans="1:26" ht="15.75" customHeight="1">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spans="1:26" ht="15.75" customHeight="1">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spans="1:26" ht="15.75" customHeight="1">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spans="1:26" ht="15.75" customHeight="1">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spans="1:26" ht="15.75" customHeight="1">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spans="1:26" ht="15.75" customHeight="1">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spans="1:26" ht="15.75" customHeight="1">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spans="1:26" ht="15.75" customHeight="1">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spans="1:26" ht="15.75" customHeight="1">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spans="1:26" ht="15.75" customHeight="1">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spans="1:26" ht="15.75" customHeight="1">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spans="1:26" ht="15.75" customHeight="1">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spans="1:26" ht="15.75" customHeight="1">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spans="1:26" ht="15.75" customHeight="1">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spans="1:26" ht="15.75" customHeight="1">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spans="1:26" ht="15.75" customHeight="1">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spans="1:26" ht="15.75" customHeight="1">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spans="1:26" ht="15.75" customHeight="1">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spans="1:26" ht="15.75" customHeight="1">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spans="1:26" ht="15.75" customHeight="1">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spans="1:26" ht="15.75" customHeight="1">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spans="1:26" ht="15.75" customHeight="1">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spans="1:26" ht="15.75" customHeight="1">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spans="1:26" ht="15.75" customHeight="1">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spans="1:26" ht="15.75" customHeight="1">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spans="1:26" ht="15.75" customHeight="1">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spans="1:26" ht="15.75" customHeight="1">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spans="1:26" ht="15.75" customHeight="1">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spans="1:26" ht="15.75" customHeight="1">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spans="1:26" ht="15.75" customHeight="1">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spans="1:26" ht="15.75" customHeight="1">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spans="1:26" ht="15.75" customHeight="1">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spans="1:26" ht="15.75" customHeight="1">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spans="1:26" ht="15.75" customHeight="1">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spans="1:26" ht="15.75" customHeight="1">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spans="1:26" ht="15.75" customHeight="1">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spans="1:26" ht="15.75" customHeight="1">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spans="1:26" ht="15.75" customHeight="1">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spans="1:26" ht="15.75" customHeight="1">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spans="1:26" ht="15.75" customHeight="1">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spans="1:26" ht="15.75" customHeight="1">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spans="1:26" ht="15.75" customHeight="1">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spans="1:26" ht="15.75" customHeight="1">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spans="1:26" ht="15.75" customHeight="1">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spans="1:26" ht="15.75" customHeight="1">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spans="1:26" ht="15.75" customHeight="1">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spans="1:26" ht="15.75" customHeight="1">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spans="1:26" ht="15.75" customHeight="1">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spans="1:26" ht="15.75" customHeight="1">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spans="1:26" ht="15.75" customHeight="1">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spans="1:26" ht="15.75" customHeight="1">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spans="1:26" ht="15.75" customHeight="1">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spans="1:26" ht="15.75" customHeight="1">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spans="1:26" ht="15.75" customHeight="1">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spans="1:26" ht="15.75" customHeight="1">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spans="1:26" ht="15.75" customHeight="1">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spans="1:26" ht="15.75" customHeight="1">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spans="1:26" ht="15.75" customHeight="1">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spans="1:26" ht="15.75" customHeight="1">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spans="1:26" ht="15.75" customHeight="1">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spans="1:26" ht="15.75" customHeight="1">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spans="1:26" ht="15.75" customHeight="1">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spans="1:26" ht="15.75" customHeight="1">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spans="1:26" ht="15.75" customHeight="1">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spans="1:26" ht="15.75" customHeight="1">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spans="1:26" ht="15.75" customHeight="1">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spans="1:26" ht="15.75" customHeight="1">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spans="1:26" ht="15.75" customHeight="1">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spans="1:26" ht="15.75" customHeight="1">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spans="1:26" ht="15.75" customHeight="1">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spans="1:26" ht="15.75" customHeight="1">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spans="1:26" ht="15.75" customHeight="1">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spans="1:26" ht="15.75" customHeight="1">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spans="1:26" ht="15.75" customHeight="1">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spans="1:26" ht="15.75" customHeight="1">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spans="1:26" ht="15.75" customHeight="1">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spans="1:26" ht="15.75" customHeight="1">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spans="1:26" ht="15.75" customHeight="1">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spans="1:26" ht="15.75" customHeight="1">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spans="1:26" ht="15.75" customHeight="1">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spans="1:26" ht="15.75" customHeight="1">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spans="1:26" ht="15.75" customHeight="1">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spans="1:26" ht="15.75" customHeight="1">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spans="1:26" ht="15.75" customHeight="1">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spans="1:26" ht="15.75" customHeight="1">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spans="1:26" ht="15.75" customHeight="1">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spans="1:26" ht="15.75" customHeight="1">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spans="1:26" ht="15.75" customHeight="1">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spans="1:26" ht="15.75" customHeight="1">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spans="1:26" ht="15.75" customHeight="1">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spans="1:26" ht="15.75" customHeight="1">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spans="1:26" ht="15.75" customHeight="1">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spans="1:26" ht="15.75" customHeight="1">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spans="1:26" ht="15.75" customHeight="1">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spans="1:26" ht="15.75" customHeight="1">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spans="1:26" ht="15.75" customHeight="1">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spans="1:26" ht="15.75" customHeight="1">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spans="1:26" ht="15.75" customHeight="1">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spans="1:26" ht="15.75" customHeight="1">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spans="1:26" ht="15.75" customHeight="1">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spans="1:26" ht="15.75" customHeight="1">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spans="1:26" ht="15.75" customHeight="1">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spans="1:26" ht="15.75" customHeight="1">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spans="1:26" ht="15.75" customHeight="1">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spans="1:26" ht="15.75" customHeight="1">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spans="1:26" ht="15.75" customHeight="1">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spans="1:26" ht="15.75" customHeight="1">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spans="1:26" ht="15.75" customHeight="1">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spans="1:26" ht="15.75" customHeight="1">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spans="1:26" ht="15.75" customHeight="1">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spans="1:26" ht="15.75" customHeight="1">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spans="1:26" ht="15.75" customHeight="1">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spans="1:26" ht="15.75" customHeight="1">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spans="1:26" ht="15.75" customHeight="1">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spans="1:26" ht="15.75" customHeight="1">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spans="1:26" ht="15.75" customHeight="1">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spans="1:26" ht="15.75" customHeight="1">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spans="1:26" ht="15.75" customHeight="1">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spans="1:26" ht="15.75" customHeight="1">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spans="1:26" ht="15.75" customHeight="1">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spans="1:26" ht="15.75" customHeight="1">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spans="1:26" ht="15.75" customHeight="1">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spans="1:26" ht="15.75" customHeight="1">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spans="1:26" ht="15.75" customHeight="1">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spans="1:26" ht="15.75" customHeight="1">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spans="1:26" ht="15.75" customHeight="1">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spans="1:26" ht="15.75" customHeight="1">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spans="1:26" ht="15.75" customHeight="1">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spans="1:26" ht="15.75" customHeight="1">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spans="1:26" ht="15.75" customHeight="1">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spans="1:26" ht="15.75" customHeight="1">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spans="1:26" ht="15.75" customHeight="1">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spans="1:26" ht="15.75" customHeight="1">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spans="1:26" ht="15.75" customHeight="1">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spans="1:26" ht="15.75" customHeight="1">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spans="1:26" ht="15.75" customHeight="1">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spans="1:26" ht="15.75" customHeight="1">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spans="1:26" ht="15.75" customHeight="1">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spans="1:26" ht="15.75" customHeight="1">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spans="1:26" ht="15.75" customHeight="1">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spans="1:26" ht="15.75" customHeight="1">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spans="1:26" ht="15.75" customHeight="1">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spans="1:26" ht="15.75" customHeight="1">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spans="1:26" ht="15.75" customHeight="1">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spans="1:26" ht="15.75" customHeight="1">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spans="1:26" ht="15.75" customHeight="1">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spans="1:26" ht="15.75" customHeight="1">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spans="1:26" ht="15.75" customHeight="1">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spans="1:26" ht="15.75" customHeight="1">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spans="1:26" ht="15.75" customHeight="1">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spans="1:26" ht="15.75" customHeight="1">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spans="1:26" ht="15.75" customHeight="1">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spans="1:26" ht="15.75" customHeight="1">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spans="1:26" ht="15.75" customHeight="1">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spans="1:26" ht="15.75" customHeight="1">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spans="1:26" ht="15.75" customHeight="1">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spans="1:26" ht="15.75" customHeight="1">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spans="1:26" ht="15.75" customHeight="1">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spans="1:26" ht="15.75" customHeight="1">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spans="1:26" ht="15.75" customHeight="1">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spans="1:26" ht="15.75" customHeight="1">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spans="1:26" ht="15.75" customHeight="1">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spans="1:26" ht="15.75" customHeight="1">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spans="1:26" ht="15.75" customHeight="1">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spans="1:26" ht="15.75" customHeight="1">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spans="1:26" ht="15.75" customHeight="1">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spans="1:26" ht="15.75" customHeight="1">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spans="1:26" ht="15.75" customHeight="1">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spans="1:26" ht="15.75" customHeight="1">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spans="1:26" ht="15.75" customHeight="1">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spans="1:26" ht="15.75" customHeight="1">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spans="1:26" ht="15.75" customHeight="1">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spans="1:26" ht="15.75" customHeight="1">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spans="1:26" ht="15.75" customHeight="1">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spans="1:26" ht="15.75" customHeight="1">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spans="1:26" ht="15.75" customHeight="1">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spans="1:26" ht="15.75" customHeight="1">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spans="1:26" ht="15.75" customHeight="1">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spans="1:26" ht="15.75" customHeight="1">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spans="1:26" ht="15.75" customHeight="1">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spans="1:26" ht="15.75" customHeight="1">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spans="1:26" ht="15.75" customHeight="1">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spans="1:26" ht="15.75" customHeight="1">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spans="1:26" ht="15.75" customHeight="1">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spans="1:26" ht="15.75" customHeight="1">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spans="1:26" ht="15.75" customHeight="1">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spans="1:26" ht="15.75" customHeight="1">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spans="1:26" ht="15.75" customHeight="1">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spans="1:26" ht="15.75" customHeight="1">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spans="1:26" ht="15.75" customHeight="1">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spans="1:26" ht="15.75" customHeight="1">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spans="1:26" ht="15.75" customHeight="1">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spans="1:26" ht="15.75" customHeight="1">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spans="1:26" ht="15.75" customHeight="1">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spans="1:26" ht="15.75" customHeight="1">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spans="1:26" ht="15.75" customHeight="1">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spans="1:26" ht="15.75" customHeight="1">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spans="1:26" ht="15.75" customHeight="1">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spans="1:26" ht="15.75" customHeight="1">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spans="1:26" ht="15.75" customHeight="1">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spans="1:26" ht="15.75" customHeight="1">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spans="1:26" ht="15.75" customHeight="1">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spans="1:26" ht="15.75" customHeight="1">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spans="1:26" ht="15.75" customHeight="1">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spans="1:26" ht="15.75" customHeight="1">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spans="1:26" ht="15.75" customHeight="1">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spans="1:26" ht="15.75" customHeight="1">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spans="1:26" ht="15.75" customHeight="1">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spans="1:26" ht="15.75" customHeight="1">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spans="1:26" ht="15.75" customHeight="1">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spans="1:26" ht="15.75" customHeight="1">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spans="1:26" ht="15.75" customHeight="1">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spans="1:26" ht="15.75" customHeight="1">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spans="1:26" ht="15.75" customHeight="1">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spans="1:26" ht="15.75" customHeight="1">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spans="1:26" ht="15.75" customHeight="1">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spans="1:26" ht="15.75" customHeight="1">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spans="1:26" ht="15.75" customHeight="1">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spans="1:26" ht="15.75" customHeight="1">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spans="1:26" ht="15.75" customHeight="1">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spans="1:26" ht="15.75" customHeight="1">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spans="1:26" ht="15.75" customHeight="1">
      <c r="A667" s="39"/>
      <c r="B667" s="39"/>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spans="1:26" ht="15.75" customHeight="1">
      <c r="A668" s="39"/>
      <c r="B668" s="39"/>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spans="1:26" ht="15.75" customHeight="1">
      <c r="A669" s="39"/>
      <c r="B669" s="39"/>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spans="1:26" ht="15.75" customHeight="1">
      <c r="A670" s="39"/>
      <c r="B670" s="39"/>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spans="1:26" ht="15.75" customHeight="1">
      <c r="A671" s="39"/>
      <c r="B671" s="39"/>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spans="1:26" ht="15.75" customHeight="1">
      <c r="A672" s="39"/>
      <c r="B672" s="39"/>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spans="1:26" ht="15.75" customHeight="1">
      <c r="A673" s="39"/>
      <c r="B673" s="39"/>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spans="1:26" ht="15.75" customHeight="1">
      <c r="A674" s="39"/>
      <c r="B674" s="39"/>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spans="1:26" ht="15.75" customHeight="1">
      <c r="A675" s="39"/>
      <c r="B675" s="39"/>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spans="1:26" ht="15.75" customHeight="1">
      <c r="A676" s="39"/>
      <c r="B676" s="39"/>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spans="1:26" ht="15.75" customHeight="1">
      <c r="A677" s="39"/>
      <c r="B677" s="39"/>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spans="1:26" ht="15.75" customHeight="1">
      <c r="A678" s="39"/>
      <c r="B678" s="39"/>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spans="1:26" ht="15.75" customHeight="1">
      <c r="A679" s="39"/>
      <c r="B679" s="39"/>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spans="1:26" ht="15.75" customHeight="1">
      <c r="A680" s="39"/>
      <c r="B680" s="39"/>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spans="1:26" ht="15.75" customHeight="1">
      <c r="A681" s="39"/>
      <c r="B681" s="39"/>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spans="1:26" ht="15.75" customHeight="1">
      <c r="A682" s="39"/>
      <c r="B682" s="39"/>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spans="1:26" ht="15.75" customHeight="1">
      <c r="A683" s="39"/>
      <c r="B683" s="39"/>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spans="1:26" ht="15.75" customHeight="1">
      <c r="A684" s="39"/>
      <c r="B684" s="39"/>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spans="1:26" ht="15.75" customHeight="1">
      <c r="A685" s="39"/>
      <c r="B685" s="39"/>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spans="1:26" ht="15.75" customHeight="1">
      <c r="A686" s="39"/>
      <c r="B686" s="39"/>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spans="1:26" ht="15.75" customHeight="1">
      <c r="A687" s="39"/>
      <c r="B687" s="39"/>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spans="1:26" ht="15.75" customHeight="1">
      <c r="A688" s="39"/>
      <c r="B688" s="39"/>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spans="1:26" ht="15.75" customHeight="1">
      <c r="A689" s="39"/>
      <c r="B689" s="39"/>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spans="1:26" ht="15.75" customHeight="1">
      <c r="A690" s="39"/>
      <c r="B690" s="39"/>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spans="1:26" ht="15.75" customHeight="1">
      <c r="A691" s="39"/>
      <c r="B691" s="39"/>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spans="1:26" ht="15.75" customHeight="1">
      <c r="A692" s="39"/>
      <c r="B692" s="39"/>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spans="1:26" ht="15.75" customHeight="1">
      <c r="A693" s="39"/>
      <c r="B693" s="39"/>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spans="1:26" ht="15.75" customHeight="1">
      <c r="A694" s="39"/>
      <c r="B694" s="39"/>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spans="1:26" ht="15.75" customHeight="1">
      <c r="A695" s="39"/>
      <c r="B695" s="39"/>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spans="1:26" ht="15.75" customHeight="1">
      <c r="A696" s="39"/>
      <c r="B696" s="39"/>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spans="1:26" ht="15.75" customHeight="1">
      <c r="A697" s="39"/>
      <c r="B697" s="39"/>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spans="1:26" ht="15.75" customHeight="1">
      <c r="A698" s="39"/>
      <c r="B698" s="39"/>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spans="1:26" ht="15.75" customHeight="1">
      <c r="A699" s="39"/>
      <c r="B699" s="39"/>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spans="1:26" ht="15.75" customHeight="1">
      <c r="A700" s="39"/>
      <c r="B700" s="39"/>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spans="1:26" ht="15.75" customHeight="1">
      <c r="A701" s="39"/>
      <c r="B701" s="39"/>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spans="1:26" ht="15.75" customHeight="1">
      <c r="A702" s="39"/>
      <c r="B702" s="39"/>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spans="1:26" ht="15.75" customHeight="1">
      <c r="A703" s="39"/>
      <c r="B703" s="39"/>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spans="1:26" ht="15.75" customHeight="1">
      <c r="A704" s="39"/>
      <c r="B704" s="39"/>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spans="1:26" ht="15.75" customHeight="1">
      <c r="A705" s="39"/>
      <c r="B705" s="39"/>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spans="1:26" ht="15.75" customHeight="1">
      <c r="A706" s="39"/>
      <c r="B706" s="39"/>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spans="1:26" ht="15.75" customHeight="1">
      <c r="A707" s="39"/>
      <c r="B707" s="39"/>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spans="1:26" ht="15.75" customHeight="1">
      <c r="A708" s="39"/>
      <c r="B708" s="39"/>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spans="1:26" ht="15.75" customHeight="1">
      <c r="A709" s="39"/>
      <c r="B709" s="39"/>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spans="1:26" ht="15.75" customHeight="1">
      <c r="A710" s="39"/>
      <c r="B710" s="39"/>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spans="1:26" ht="15.75" customHeight="1">
      <c r="A711" s="39"/>
      <c r="B711" s="39"/>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spans="1:26" ht="15.75" customHeight="1">
      <c r="A712" s="39"/>
      <c r="B712" s="39"/>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spans="1:26" ht="15.75" customHeight="1">
      <c r="A713" s="39"/>
      <c r="B713" s="39"/>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spans="1:26" ht="15.75" customHeight="1">
      <c r="A714" s="39"/>
      <c r="B714" s="39"/>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spans="1:26" ht="15.75" customHeight="1">
      <c r="A715" s="39"/>
      <c r="B715" s="39"/>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spans="1:26" ht="15.75" customHeight="1">
      <c r="A716" s="39"/>
      <c r="B716" s="39"/>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spans="1:26" ht="15.75" customHeight="1">
      <c r="A717" s="39"/>
      <c r="B717" s="39"/>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spans="1:26" ht="15.75" customHeight="1">
      <c r="A718" s="39"/>
      <c r="B718" s="39"/>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spans="1:26" ht="15.75" customHeight="1">
      <c r="A719" s="39"/>
      <c r="B719" s="39"/>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spans="1:26" ht="15.75" customHeight="1">
      <c r="A720" s="39"/>
      <c r="B720" s="39"/>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spans="1:26" ht="15.75" customHeight="1">
      <c r="A721" s="39"/>
      <c r="B721" s="39"/>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spans="1:26" ht="15.75" customHeight="1">
      <c r="A722" s="39"/>
      <c r="B722" s="39"/>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spans="1:26" ht="15.75" customHeight="1">
      <c r="A723" s="39"/>
      <c r="B723" s="39"/>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spans="1:26" ht="15.75" customHeight="1">
      <c r="A724" s="39"/>
      <c r="B724" s="39"/>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spans="1:26" ht="15.75" customHeight="1">
      <c r="A725" s="39"/>
      <c r="B725" s="39"/>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spans="1:26" ht="15.75" customHeight="1">
      <c r="A726" s="39"/>
      <c r="B726" s="39"/>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spans="1:26" ht="15.75" customHeight="1">
      <c r="A727" s="39"/>
      <c r="B727" s="39"/>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spans="1:26" ht="15.75" customHeight="1">
      <c r="A728" s="39"/>
      <c r="B728" s="39"/>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spans="1:26" ht="15.75" customHeight="1">
      <c r="A729" s="39"/>
      <c r="B729" s="39"/>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spans="1:26" ht="15.75" customHeight="1">
      <c r="A730" s="39"/>
      <c r="B730" s="39"/>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spans="1:26" ht="15.75" customHeight="1">
      <c r="A731" s="39"/>
      <c r="B731" s="39"/>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spans="1:26" ht="15.75" customHeight="1">
      <c r="A732" s="39"/>
      <c r="B732" s="39"/>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spans="1:26" ht="15.75" customHeight="1">
      <c r="A733" s="39"/>
      <c r="B733" s="39"/>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spans="1:26" ht="15.75" customHeight="1">
      <c r="A734" s="39"/>
      <c r="B734" s="39"/>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spans="1:26" ht="15.75" customHeight="1">
      <c r="A735" s="39"/>
      <c r="B735" s="39"/>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spans="1:26" ht="15.75" customHeight="1">
      <c r="A736" s="39"/>
      <c r="B736" s="39"/>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spans="1:26" ht="15.75" customHeight="1">
      <c r="A737" s="39"/>
      <c r="B737" s="39"/>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spans="1:26" ht="15.75" customHeight="1">
      <c r="A738" s="39"/>
      <c r="B738" s="39"/>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spans="1:26" ht="15.75" customHeight="1">
      <c r="A739" s="39"/>
      <c r="B739" s="39"/>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spans="1:26" ht="15.75" customHeight="1">
      <c r="A740" s="39"/>
      <c r="B740" s="39"/>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spans="1:26" ht="15.75" customHeight="1">
      <c r="A741" s="39"/>
      <c r="B741" s="39"/>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spans="1:26" ht="15.75" customHeight="1">
      <c r="A742" s="39"/>
      <c r="B742" s="39"/>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spans="1:26" ht="15.75" customHeight="1">
      <c r="A743" s="39"/>
      <c r="B743" s="39"/>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spans="1:26" ht="15.75" customHeight="1">
      <c r="A744" s="39"/>
      <c r="B744" s="39"/>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spans="1:26" ht="15.75" customHeight="1">
      <c r="A745" s="39"/>
      <c r="B745" s="39"/>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spans="1:26" ht="15.75" customHeight="1">
      <c r="A746" s="39"/>
      <c r="B746" s="39"/>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spans="1:26" ht="15.75" customHeight="1">
      <c r="A747" s="39"/>
      <c r="B747" s="39"/>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spans="1:26" ht="15.75" customHeight="1">
      <c r="A748" s="39"/>
      <c r="B748" s="39"/>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spans="1:26" ht="15.75" customHeight="1">
      <c r="A749" s="39"/>
      <c r="B749" s="39"/>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spans="1:26" ht="15.75" customHeight="1">
      <c r="A750" s="39"/>
      <c r="B750" s="39"/>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spans="1:26" ht="15.75" customHeight="1">
      <c r="A751" s="39"/>
      <c r="B751" s="39"/>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spans="1:26" ht="15.75" customHeight="1">
      <c r="A752" s="39"/>
      <c r="B752" s="39"/>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spans="1:26" ht="15.75" customHeight="1">
      <c r="A753" s="39"/>
      <c r="B753" s="39"/>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spans="1:26" ht="15.75" customHeight="1">
      <c r="A754" s="39"/>
      <c r="B754" s="39"/>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spans="1:26" ht="15.75" customHeight="1">
      <c r="A755" s="39"/>
      <c r="B755" s="39"/>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spans="1:26" ht="15.75" customHeight="1">
      <c r="A756" s="39"/>
      <c r="B756" s="39"/>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spans="1:26" ht="15.75" customHeight="1">
      <c r="A757" s="39"/>
      <c r="B757" s="39"/>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spans="1:26" ht="15.75" customHeight="1">
      <c r="A758" s="39"/>
      <c r="B758" s="39"/>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spans="1:26" ht="15.75" customHeight="1">
      <c r="A759" s="39"/>
      <c r="B759" s="39"/>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spans="1:26" ht="15.75" customHeight="1">
      <c r="A760" s="39"/>
      <c r="B760" s="39"/>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spans="1:26" ht="15.75" customHeight="1">
      <c r="A761" s="39"/>
      <c r="B761" s="39"/>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spans="1:26" ht="15.75" customHeight="1">
      <c r="A762" s="39"/>
      <c r="B762" s="39"/>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spans="1:26" ht="15.75" customHeight="1">
      <c r="A763" s="39"/>
      <c r="B763" s="39"/>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spans="1:26" ht="15.75" customHeight="1">
      <c r="A764" s="39"/>
      <c r="B764" s="39"/>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spans="1:26" ht="15.75" customHeight="1">
      <c r="A765" s="39"/>
      <c r="B765" s="39"/>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spans="1:26" ht="15.75" customHeight="1">
      <c r="A766" s="39"/>
      <c r="B766" s="39"/>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spans="1:26" ht="15.75" customHeight="1">
      <c r="A767" s="39"/>
      <c r="B767" s="39"/>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spans="1:26" ht="15.75" customHeight="1">
      <c r="A768" s="39"/>
      <c r="B768" s="39"/>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spans="1:26" ht="15.75" customHeight="1">
      <c r="A769" s="39"/>
      <c r="B769" s="39"/>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spans="1:26" ht="15.75" customHeight="1">
      <c r="A770" s="39"/>
      <c r="B770" s="39"/>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spans="1:26" ht="15.75" customHeight="1">
      <c r="A771" s="39"/>
      <c r="B771" s="39"/>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spans="1:26" ht="15.75" customHeight="1">
      <c r="A772" s="39"/>
      <c r="B772" s="39"/>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spans="1:26" ht="15.75" customHeight="1">
      <c r="A773" s="39"/>
      <c r="B773" s="39"/>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spans="1:26" ht="15.75" customHeight="1">
      <c r="A774" s="39"/>
      <c r="B774" s="39"/>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spans="1:26" ht="15.75" customHeight="1">
      <c r="A775" s="39"/>
      <c r="B775" s="39"/>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spans="1:26" ht="15.75" customHeight="1">
      <c r="A776" s="39"/>
      <c r="B776" s="39"/>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spans="1:26" ht="15.75" customHeight="1">
      <c r="A777" s="39"/>
      <c r="B777" s="39"/>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spans="1:26" ht="15.75" customHeight="1">
      <c r="A778" s="39"/>
      <c r="B778" s="39"/>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spans="1:26" ht="15.75" customHeight="1">
      <c r="A779" s="39"/>
      <c r="B779" s="39"/>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spans="1:26" ht="15.75" customHeight="1">
      <c r="A780" s="39"/>
      <c r="B780" s="39"/>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spans="1:26" ht="15.75" customHeight="1">
      <c r="A781" s="39"/>
      <c r="B781" s="39"/>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spans="1:26" ht="15.75" customHeight="1">
      <c r="A782" s="39"/>
      <c r="B782" s="39"/>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spans="1:26" ht="15.75" customHeight="1">
      <c r="A783" s="39"/>
      <c r="B783" s="39"/>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spans="1:26" ht="15.75" customHeight="1">
      <c r="A784" s="39"/>
      <c r="B784" s="39"/>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spans="1:26" ht="15.75" customHeight="1">
      <c r="A785" s="39"/>
      <c r="B785" s="39"/>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spans="1:26" ht="15.75" customHeight="1">
      <c r="A786" s="39"/>
      <c r="B786" s="39"/>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spans="1:26" ht="15.75" customHeight="1">
      <c r="A787" s="39"/>
      <c r="B787" s="39"/>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spans="1:26" ht="15.75" customHeight="1">
      <c r="A788" s="39"/>
      <c r="B788" s="39"/>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spans="1:26" ht="15.75" customHeight="1">
      <c r="A789" s="39"/>
      <c r="B789" s="39"/>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spans="1:26" ht="15.75" customHeight="1">
      <c r="A790" s="39"/>
      <c r="B790" s="39"/>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spans="1:26" ht="15.75" customHeight="1">
      <c r="A791" s="39"/>
      <c r="B791" s="39"/>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spans="1:26" ht="15.75" customHeight="1">
      <c r="A792" s="39"/>
      <c r="B792" s="39"/>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spans="1:26" ht="15.75" customHeight="1">
      <c r="A793" s="39"/>
      <c r="B793" s="39"/>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spans="1:26" ht="15.75" customHeight="1">
      <c r="A794" s="39"/>
      <c r="B794" s="39"/>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spans="1:26" ht="15.75" customHeight="1">
      <c r="A795" s="39"/>
      <c r="B795" s="39"/>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spans="1:26" ht="15.75" customHeight="1">
      <c r="A796" s="39"/>
      <c r="B796" s="39"/>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spans="1:26" ht="15.75" customHeight="1">
      <c r="A797" s="39"/>
      <c r="B797" s="39"/>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spans="1:26" ht="15.75" customHeight="1">
      <c r="A798" s="39"/>
      <c r="B798" s="39"/>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spans="1:26" ht="15.75" customHeight="1">
      <c r="A799" s="39"/>
      <c r="B799" s="39"/>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spans="1:26" ht="15.75" customHeight="1">
      <c r="A800" s="39"/>
      <c r="B800" s="39"/>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spans="1:26" ht="15.75" customHeight="1">
      <c r="A801" s="39"/>
      <c r="B801" s="39"/>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spans="1:26" ht="15.75" customHeight="1">
      <c r="A802" s="39"/>
      <c r="B802" s="39"/>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spans="1:26" ht="15.75" customHeight="1">
      <c r="A803" s="39"/>
      <c r="B803" s="39"/>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spans="1:26" ht="15.75" customHeight="1">
      <c r="A804" s="39"/>
      <c r="B804" s="39"/>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spans="1:26" ht="15.75" customHeight="1">
      <c r="A805" s="39"/>
      <c r="B805" s="39"/>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spans="1:26" ht="15.75" customHeight="1">
      <c r="A806" s="39"/>
      <c r="B806" s="39"/>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spans="1:26" ht="15.75" customHeight="1">
      <c r="A807" s="39"/>
      <c r="B807" s="39"/>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spans="1:26" ht="15.75" customHeight="1">
      <c r="A808" s="39"/>
      <c r="B808" s="39"/>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spans="1:26" ht="15.75" customHeight="1">
      <c r="A809" s="39"/>
      <c r="B809" s="39"/>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spans="1:26" ht="15.75" customHeight="1">
      <c r="A810" s="39"/>
      <c r="B810" s="39"/>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spans="1:26" ht="15.75" customHeight="1">
      <c r="A811" s="39"/>
      <c r="B811" s="39"/>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spans="1:26" ht="15.75" customHeight="1">
      <c r="A812" s="39"/>
      <c r="B812" s="39"/>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spans="1:26" ht="15.75" customHeight="1">
      <c r="A813" s="39"/>
      <c r="B813" s="39"/>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spans="1:26" ht="15.75" customHeight="1">
      <c r="A814" s="39"/>
      <c r="B814" s="39"/>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spans="1:26" ht="15.75" customHeight="1">
      <c r="A815" s="39"/>
      <c r="B815" s="39"/>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spans="1:26" ht="15.75" customHeight="1">
      <c r="A816" s="39"/>
      <c r="B816" s="39"/>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spans="1:26" ht="15.75" customHeight="1">
      <c r="A817" s="39"/>
      <c r="B817" s="39"/>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spans="1:26" ht="15.75" customHeight="1">
      <c r="A818" s="39"/>
      <c r="B818" s="39"/>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spans="1:26" ht="15.75" customHeight="1">
      <c r="A819" s="39"/>
      <c r="B819" s="39"/>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spans="1:26" ht="15.75" customHeight="1">
      <c r="A820" s="39"/>
      <c r="B820" s="39"/>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spans="1:26" ht="15.75" customHeight="1">
      <c r="A821" s="39"/>
      <c r="B821" s="39"/>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spans="1:26" ht="15.75" customHeight="1">
      <c r="A822" s="39"/>
      <c r="B822" s="39"/>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spans="1:26" ht="15.75" customHeight="1">
      <c r="A823" s="39"/>
      <c r="B823" s="39"/>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spans="1:26" ht="15.75" customHeight="1">
      <c r="A824" s="39"/>
      <c r="B824" s="39"/>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spans="1:26" ht="15.75" customHeight="1">
      <c r="A825" s="39"/>
      <c r="B825" s="39"/>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spans="1:26" ht="15.75" customHeight="1">
      <c r="A826" s="39"/>
      <c r="B826" s="39"/>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spans="1:26" ht="15.75" customHeight="1">
      <c r="A827" s="39"/>
      <c r="B827" s="39"/>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spans="1:26" ht="15.75" customHeight="1">
      <c r="A828" s="39"/>
      <c r="B828" s="39"/>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spans="1:26" ht="15.75" customHeight="1">
      <c r="A829" s="39"/>
      <c r="B829" s="39"/>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spans="1:26" ht="15.75" customHeight="1">
      <c r="A830" s="39"/>
      <c r="B830" s="39"/>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spans="1:26" ht="15.75" customHeight="1">
      <c r="A831" s="39"/>
      <c r="B831" s="39"/>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spans="1:26" ht="15.75" customHeight="1">
      <c r="A832" s="39"/>
      <c r="B832" s="39"/>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spans="1:26" ht="15.75" customHeight="1">
      <c r="A833" s="39"/>
      <c r="B833" s="39"/>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spans="1:26" ht="15.75" customHeight="1">
      <c r="A834" s="39"/>
      <c r="B834" s="39"/>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spans="1:26" ht="15.75" customHeight="1">
      <c r="A835" s="39"/>
      <c r="B835" s="39"/>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spans="1:26" ht="15.75" customHeight="1">
      <c r="A836" s="39"/>
      <c r="B836" s="39"/>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spans="1:26" ht="15.75" customHeight="1">
      <c r="A837" s="39"/>
      <c r="B837" s="39"/>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spans="1:26" ht="15.75" customHeight="1">
      <c r="A838" s="39"/>
      <c r="B838" s="39"/>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spans="1:26" ht="15.75" customHeight="1">
      <c r="A839" s="39"/>
      <c r="B839" s="39"/>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spans="1:26" ht="15.75" customHeight="1">
      <c r="A840" s="39"/>
      <c r="B840" s="39"/>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spans="1:26" ht="15.75" customHeight="1">
      <c r="A841" s="39"/>
      <c r="B841" s="39"/>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spans="1:26" ht="15.75" customHeight="1">
      <c r="A842" s="39"/>
      <c r="B842" s="39"/>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spans="1:26" ht="15.75" customHeight="1">
      <c r="A843" s="39"/>
      <c r="B843" s="39"/>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spans="1:26" ht="15.75" customHeight="1">
      <c r="A844" s="39"/>
      <c r="B844" s="39"/>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spans="1:26" ht="15.75" customHeight="1">
      <c r="A845" s="39"/>
      <c r="B845" s="39"/>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spans="1:26" ht="15.75" customHeight="1">
      <c r="A846" s="39"/>
      <c r="B846" s="39"/>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spans="1:26" ht="15.75" customHeight="1">
      <c r="A847" s="39"/>
      <c r="B847" s="39"/>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spans="1:26" ht="15.75" customHeight="1">
      <c r="A848" s="39"/>
      <c r="B848" s="39"/>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spans="1:26" ht="15.75" customHeight="1">
      <c r="A849" s="39"/>
      <c r="B849" s="39"/>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spans="1:26" ht="15.75" customHeight="1">
      <c r="A850" s="39"/>
      <c r="B850" s="39"/>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spans="1:26" ht="15.75" customHeight="1">
      <c r="A851" s="39"/>
      <c r="B851" s="39"/>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spans="1:26" ht="15.75" customHeight="1">
      <c r="A852" s="39"/>
      <c r="B852" s="39"/>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spans="1:26" ht="15.75" customHeight="1">
      <c r="A853" s="39"/>
      <c r="B853" s="39"/>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spans="1:26" ht="15.75" customHeight="1">
      <c r="A854" s="39"/>
      <c r="B854" s="39"/>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spans="1:26" ht="15.75" customHeight="1">
      <c r="A855" s="39"/>
      <c r="B855" s="39"/>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spans="1:26" ht="15.75" customHeight="1">
      <c r="A856" s="39"/>
      <c r="B856" s="39"/>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spans="1:26" ht="15.75" customHeight="1">
      <c r="A857" s="39"/>
      <c r="B857" s="39"/>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spans="1:26" ht="15.75" customHeight="1">
      <c r="A858" s="39"/>
      <c r="B858" s="39"/>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spans="1:26" ht="15.75" customHeight="1">
      <c r="A859" s="39"/>
      <c r="B859" s="39"/>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spans="1:26" ht="15.75" customHeight="1">
      <c r="A860" s="39"/>
      <c r="B860" s="39"/>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spans="1:26" ht="15.75" customHeight="1">
      <c r="A861" s="39"/>
      <c r="B861" s="39"/>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spans="1:26" ht="15.75" customHeight="1">
      <c r="A862" s="39"/>
      <c r="B862" s="39"/>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spans="1:26" ht="15.75" customHeight="1">
      <c r="A863" s="39"/>
      <c r="B863" s="39"/>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spans="1:26" ht="15.75" customHeight="1">
      <c r="A864" s="39"/>
      <c r="B864" s="39"/>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spans="1:26" ht="15.75" customHeight="1">
      <c r="A865" s="39"/>
      <c r="B865" s="39"/>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spans="1:26" ht="15.75" customHeight="1">
      <c r="A866" s="39"/>
      <c r="B866" s="39"/>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spans="1:26" ht="15.75" customHeight="1">
      <c r="A867" s="39"/>
      <c r="B867" s="39"/>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spans="1:26" ht="15.75" customHeight="1">
      <c r="A868" s="39"/>
      <c r="B868" s="39"/>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spans="1:26" ht="15.75" customHeight="1">
      <c r="A869" s="39"/>
      <c r="B869" s="39"/>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spans="1:26" ht="15.75" customHeight="1">
      <c r="A870" s="39"/>
      <c r="B870" s="39"/>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spans="1:26" ht="15.75" customHeight="1">
      <c r="A871" s="39"/>
      <c r="B871" s="39"/>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spans="1:26" ht="15.75" customHeight="1">
      <c r="A872" s="39"/>
      <c r="B872" s="39"/>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spans="1:26" ht="15.75" customHeight="1">
      <c r="A873" s="39"/>
      <c r="B873" s="39"/>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spans="1:26" ht="15.75" customHeight="1">
      <c r="A874" s="39"/>
      <c r="B874" s="39"/>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spans="1:26" ht="15.75" customHeight="1">
      <c r="A875" s="39"/>
      <c r="B875" s="39"/>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spans="1:26" ht="15.75" customHeight="1">
      <c r="A876" s="39"/>
      <c r="B876" s="39"/>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spans="1:26" ht="15.75" customHeight="1">
      <c r="A877" s="39"/>
      <c r="B877" s="39"/>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spans="1:26" ht="15.75" customHeight="1">
      <c r="A878" s="39"/>
      <c r="B878" s="39"/>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spans="1:26" ht="15.75" customHeight="1">
      <c r="A879" s="39"/>
      <c r="B879" s="39"/>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spans="1:26" ht="15.75" customHeight="1">
      <c r="A880" s="39"/>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spans="1:26" ht="15.75" customHeight="1">
      <c r="A881" s="39"/>
      <c r="B881" s="39"/>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spans="1:26" ht="15.75" customHeight="1">
      <c r="A882" s="39"/>
      <c r="B882" s="39"/>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spans="1:26" ht="15.75" customHeight="1">
      <c r="A883" s="39"/>
      <c r="B883" s="39"/>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spans="1:26" ht="15.75" customHeight="1">
      <c r="A884" s="39"/>
      <c r="B884" s="39"/>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spans="1:26" ht="15.75" customHeight="1">
      <c r="A885" s="39"/>
      <c r="B885" s="39"/>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spans="1:26" ht="15.75" customHeight="1">
      <c r="A886" s="39"/>
      <c r="B886" s="39"/>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spans="1:26" ht="15.75" customHeight="1">
      <c r="A887" s="39"/>
      <c r="B887" s="39"/>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spans="1:26" ht="15.75" customHeight="1">
      <c r="A888" s="39"/>
      <c r="B888" s="39"/>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spans="1:26" ht="15.75" customHeight="1">
      <c r="A889" s="39"/>
      <c r="B889" s="39"/>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spans="1:26" ht="15.75" customHeight="1">
      <c r="A890" s="39"/>
      <c r="B890" s="39"/>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spans="1:26" ht="15.75" customHeight="1">
      <c r="A891" s="39"/>
      <c r="B891" s="39"/>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spans="1:26" ht="15.75" customHeight="1">
      <c r="A892" s="39"/>
      <c r="B892" s="39"/>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spans="1:26" ht="15.75" customHeight="1">
      <c r="A893" s="39"/>
      <c r="B893" s="39"/>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spans="1:26" ht="15.75" customHeight="1">
      <c r="A894" s="39"/>
      <c r="B894" s="39"/>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spans="1:26" ht="15.75" customHeight="1">
      <c r="A895" s="39"/>
      <c r="B895" s="39"/>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spans="1:26" ht="15.75" customHeight="1">
      <c r="A896" s="39"/>
      <c r="B896" s="39"/>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spans="1:26" ht="15.75" customHeight="1">
      <c r="A897" s="39"/>
      <c r="B897" s="39"/>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spans="1:26" ht="15.75" customHeight="1">
      <c r="A898" s="39"/>
      <c r="B898" s="39"/>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spans="1:26" ht="15.75" customHeight="1">
      <c r="A899" s="39"/>
      <c r="B899" s="39"/>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spans="1:26" ht="15.75" customHeight="1">
      <c r="A900" s="39"/>
      <c r="B900" s="39"/>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spans="1:26" ht="15.75" customHeight="1">
      <c r="A901" s="39"/>
      <c r="B901" s="39"/>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spans="1:26" ht="15.75" customHeight="1">
      <c r="A902" s="39"/>
      <c r="B902" s="39"/>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spans="1:26" ht="15.75" customHeight="1">
      <c r="A903" s="39"/>
      <c r="B903" s="39"/>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spans="1:26" ht="15.75" customHeight="1">
      <c r="A904" s="39"/>
      <c r="B904" s="39"/>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spans="1:26" ht="15.75" customHeight="1">
      <c r="A905" s="39"/>
      <c r="B905" s="39"/>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spans="1:26" ht="15.75" customHeight="1">
      <c r="A906" s="39"/>
      <c r="B906" s="39"/>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spans="1:26" ht="15.75" customHeight="1">
      <c r="A907" s="39"/>
      <c r="B907" s="39"/>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spans="1:26" ht="15.75" customHeight="1">
      <c r="A908" s="39"/>
      <c r="B908" s="39"/>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spans="1:26" ht="15.75" customHeight="1">
      <c r="A909" s="39"/>
      <c r="B909" s="39"/>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spans="1:26" ht="15.75" customHeight="1">
      <c r="A910" s="39"/>
      <c r="B910" s="39"/>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spans="1:26" ht="15.75" customHeight="1">
      <c r="A911" s="39"/>
      <c r="B911" s="39"/>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spans="1:26" ht="15.75" customHeight="1">
      <c r="A912" s="39"/>
      <c r="B912" s="39"/>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spans="1:26" ht="15.75" customHeight="1">
      <c r="A913" s="39"/>
      <c r="B913" s="39"/>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spans="1:26" ht="15.75" customHeight="1">
      <c r="A914" s="39"/>
      <c r="B914" s="39"/>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spans="1:26" ht="15.75" customHeight="1">
      <c r="A915" s="39"/>
      <c r="B915" s="39"/>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spans="1:26" ht="15.75" customHeight="1">
      <c r="A916" s="39"/>
      <c r="B916" s="39"/>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spans="1:26" ht="15.75" customHeight="1">
      <c r="A917" s="39"/>
      <c r="B917" s="39"/>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spans="1:26" ht="15.75" customHeight="1">
      <c r="A918" s="39"/>
      <c r="B918" s="39"/>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spans="1:26" ht="15.75" customHeight="1">
      <c r="A919" s="39"/>
      <c r="B919" s="39"/>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spans="1:26" ht="15.75" customHeight="1">
      <c r="A920" s="39"/>
      <c r="B920" s="39"/>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spans="1:26" ht="15.75" customHeight="1">
      <c r="A921" s="39"/>
      <c r="B921" s="39"/>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spans="1:26" ht="15.75" customHeight="1">
      <c r="A922" s="39"/>
      <c r="B922" s="39"/>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spans="1:26" ht="15.75" customHeight="1">
      <c r="A923" s="39"/>
      <c r="B923" s="39"/>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spans="1:26" ht="15.75" customHeight="1">
      <c r="A924" s="39"/>
      <c r="B924" s="39"/>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spans="1:26" ht="15.75" customHeight="1">
      <c r="A925" s="39"/>
      <c r="B925" s="39"/>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spans="1:26" ht="15.75" customHeight="1">
      <c r="A926" s="39"/>
      <c r="B926" s="39"/>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spans="1:26" ht="15.75" customHeight="1">
      <c r="A927" s="39"/>
      <c r="B927" s="39"/>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spans="1:26" ht="15.75" customHeight="1">
      <c r="A928" s="39"/>
      <c r="B928" s="39"/>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spans="1:26" ht="15.75" customHeight="1">
      <c r="A929" s="39"/>
      <c r="B929" s="39"/>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spans="1:26" ht="15.75" customHeight="1">
      <c r="A930" s="39"/>
      <c r="B930" s="39"/>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spans="1:26" ht="15.75" customHeight="1">
      <c r="A931" s="39"/>
      <c r="B931" s="39"/>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spans="1:26" ht="15.75" customHeight="1">
      <c r="A932" s="39"/>
      <c r="B932" s="39"/>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spans="1:26" ht="15.75" customHeight="1">
      <c r="A933" s="39"/>
      <c r="B933" s="39"/>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spans="1:26" ht="15.75" customHeight="1">
      <c r="A934" s="39"/>
      <c r="B934" s="39"/>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spans="1:26" ht="15.75" customHeight="1">
      <c r="A935" s="39"/>
      <c r="B935" s="39"/>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spans="1:26" ht="15.75" customHeight="1">
      <c r="A936" s="39"/>
      <c r="B936" s="39"/>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spans="1:26" ht="15.75" customHeight="1">
      <c r="A937" s="39"/>
      <c r="B937" s="39"/>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spans="1:26" ht="15.75" customHeight="1">
      <c r="A938" s="39"/>
      <c r="B938" s="39"/>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spans="1:26" ht="15.75" customHeight="1">
      <c r="A939" s="39"/>
      <c r="B939" s="39"/>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spans="1:26" ht="15.75" customHeight="1">
      <c r="A940" s="39"/>
      <c r="B940" s="39"/>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spans="1:26" ht="15.75" customHeight="1">
      <c r="A941" s="39"/>
      <c r="B941" s="39"/>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spans="1:26" ht="15.75" customHeight="1">
      <c r="A942" s="39"/>
      <c r="B942" s="39"/>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spans="1:26" ht="15.75" customHeight="1">
      <c r="A943" s="39"/>
      <c r="B943" s="39"/>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spans="1:26" ht="15.75" customHeight="1">
      <c r="A944" s="39"/>
      <c r="B944" s="39"/>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spans="1:26" ht="15.75" customHeight="1">
      <c r="A945" s="39"/>
      <c r="B945" s="39"/>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spans="1:26" ht="15.75" customHeight="1">
      <c r="A946" s="39"/>
      <c r="B946" s="39"/>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spans="1:26" ht="15.75" customHeight="1">
      <c r="A947" s="39"/>
      <c r="B947" s="39"/>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spans="1:26" ht="15.75" customHeight="1">
      <c r="A948" s="39"/>
      <c r="B948" s="39"/>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spans="1:26" ht="15.75" customHeight="1">
      <c r="A949" s="39"/>
      <c r="B949" s="39"/>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spans="1:26" ht="15.75" customHeight="1">
      <c r="A950" s="39"/>
      <c r="B950" s="39"/>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spans="1:26" ht="15.75" customHeight="1">
      <c r="A951" s="39"/>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spans="1:26" ht="15.75" customHeight="1">
      <c r="A952" s="39"/>
      <c r="B952" s="39"/>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spans="1:26" ht="15.75" customHeight="1">
      <c r="A953" s="39"/>
      <c r="B953" s="39"/>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spans="1:26" ht="15.75" customHeight="1">
      <c r="A954" s="39"/>
      <c r="B954" s="39"/>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spans="1:26" ht="15.75" customHeight="1">
      <c r="A955" s="39"/>
      <c r="B955" s="39"/>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spans="1:26" ht="15.75" customHeight="1">
      <c r="A956" s="39"/>
      <c r="B956" s="39"/>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spans="1:26" ht="15.75" customHeight="1">
      <c r="A957" s="39"/>
      <c r="B957" s="39"/>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spans="1:26" ht="15.75" customHeight="1">
      <c r="A958" s="39"/>
      <c r="B958" s="39"/>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spans="1:26" ht="15.75" customHeight="1">
      <c r="A959" s="39"/>
      <c r="B959" s="39"/>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spans="1:26" ht="15.75" customHeight="1">
      <c r="A960" s="39"/>
      <c r="B960" s="39"/>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spans="1:26" ht="15.75" customHeight="1">
      <c r="A961" s="39"/>
      <c r="B961" s="39"/>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spans="1:26" ht="15.75" customHeight="1">
      <c r="A962" s="39"/>
      <c r="B962" s="39"/>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spans="1:26" ht="15.75" customHeight="1">
      <c r="A963" s="39"/>
      <c r="B963" s="39"/>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spans="1:26" ht="15.75" customHeight="1">
      <c r="A964" s="39"/>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spans="1:26" ht="15.75" customHeight="1">
      <c r="A965" s="39"/>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spans="1:26" ht="15.75" customHeight="1">
      <c r="A966" s="39"/>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spans="1:26" ht="15.75" customHeight="1">
      <c r="A967" s="39"/>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spans="1:26" ht="15.75" customHeight="1">
      <c r="A968" s="39"/>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spans="1:26" ht="15.75" customHeight="1">
      <c r="A969" s="39"/>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spans="1:26" ht="15.75" customHeight="1">
      <c r="A970" s="39"/>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spans="1:26" ht="15.75" customHeight="1">
      <c r="A971" s="39"/>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spans="1:26" ht="15.75" customHeight="1">
      <c r="A972" s="39"/>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spans="1:26" ht="15.75" customHeight="1">
      <c r="A973" s="39"/>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spans="1:26" ht="15.75" customHeight="1">
      <c r="A974" s="39"/>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spans="1:26" ht="15.75" customHeight="1">
      <c r="A975" s="39"/>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spans="1:26" ht="15.75" customHeight="1">
      <c r="A976" s="39"/>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spans="1:26" ht="15.75" customHeight="1">
      <c r="A977" s="39"/>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spans="1:26" ht="15.75" customHeight="1">
      <c r="A978" s="39"/>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spans="1:26" ht="15.75" customHeight="1">
      <c r="A979" s="39"/>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spans="1:26" ht="15.75" customHeight="1">
      <c r="A980" s="39"/>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spans="1:26" ht="15.75" customHeight="1">
      <c r="A981" s="39"/>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spans="1:26" ht="15.75" customHeight="1">
      <c r="A982" s="39"/>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spans="1:26" ht="15.75" customHeight="1">
      <c r="A983" s="39"/>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spans="1:26" ht="15.75" customHeight="1">
      <c r="A984" s="39"/>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spans="1:26" ht="15.75" customHeight="1">
      <c r="A985" s="39"/>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spans="1:26" ht="15.75" customHeight="1">
      <c r="A986" s="39"/>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spans="1:26" ht="15.75" customHeight="1">
      <c r="A987" s="39"/>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spans="1:26" ht="15.75" customHeight="1">
      <c r="A988" s="39"/>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spans="1:26" ht="15.75" customHeight="1">
      <c r="A989" s="39"/>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spans="1:26" ht="15.75" customHeight="1">
      <c r="A990" s="39"/>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row r="991" spans="1:26" ht="15.75" customHeight="1">
      <c r="A991" s="39"/>
      <c r="B991" s="39"/>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row>
    <row r="992" spans="1:26" ht="15.75" customHeight="1">
      <c r="A992" s="39"/>
      <c r="B992" s="39"/>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row>
    <row r="993" spans="1:26" ht="15.75" customHeight="1">
      <c r="A993" s="39"/>
      <c r="B993" s="39"/>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row>
    <row r="994" spans="1:26" ht="15.75" customHeight="1">
      <c r="A994" s="39"/>
      <c r="B994" s="39"/>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row>
    <row r="995" spans="1:26" ht="15.75" customHeight="1">
      <c r="A995" s="39"/>
      <c r="B995" s="39"/>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row>
    <row r="996" spans="1:26" ht="15.75" customHeight="1">
      <c r="A996" s="39"/>
      <c r="B996" s="39"/>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row>
    <row r="997" spans="1:26" ht="15.75" customHeight="1">
      <c r="A997" s="39"/>
      <c r="B997" s="39"/>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row>
    <row r="998" spans="1:26" ht="15.75" customHeight="1">
      <c r="A998" s="39"/>
      <c r="B998" s="39"/>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row>
    <row r="999" spans="1:26" ht="15.75" customHeight="1">
      <c r="A999" s="39"/>
      <c r="B999" s="39"/>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row>
    <row r="1000" spans="1:26" ht="15.75" customHeight="1">
      <c r="A1000" s="39"/>
      <c r="B1000" s="39"/>
      <c r="C1000" s="39"/>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row>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3</vt:i4>
      </vt:variant>
    </vt:vector>
  </HeadingPairs>
  <TitlesOfParts>
    <vt:vector size="3" baseType="lpstr">
      <vt:lpstr>State (SPIU + SMAC) (2)</vt:lpstr>
      <vt:lpstr>ITIs</vt:lpstr>
      <vt:lpstr>Notes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wb323203</dc:creator>
  <cp:lastModifiedBy>user</cp:lastModifiedBy>
  <dcterms:created xsi:type="dcterms:W3CDTF">2008-08-01T19:30:21Z</dcterms:created>
  <dcterms:modified xsi:type="dcterms:W3CDTF">2021-12-16T07:31:27Z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ContentTypeId">
    <vt:lpwstr>0x01010020D060BB8FDCA24A9E9CBACE87672E7D</vt:lpwstr>
  </property>
</Properties>
</file>